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05" yWindow="-105" windowWidth="19425" windowHeight="10305" firstSheet="1" activeTab="1"/>
  </bookViews>
  <sheets>
    <sheet name="Check Sur" sheetId="17" state="hidden" r:id="rId1"/>
    <sheet name="CON ENT HOUR" sheetId="9" r:id="rId2"/>
    <sheet name="CON NET DRW HOUR" sheetId="14" r:id="rId3"/>
    <sheet name="CON SUR HOUR" sheetId="18" r:id="rId4"/>
  </sheets>
  <definedNames>
    <definedName name="AgrilSupplyBorderArea3Ph">#REF!</definedName>
    <definedName name="AgrilSupplyBorderArea3Ph_H0010">#REF!</definedName>
    <definedName name="AgrilSupplyBorderArea3Ph_H1000">#REF!</definedName>
    <definedName name="AgrilSupplyDayGrp3Ph">#REF!</definedName>
    <definedName name="AgrilSupplyDayGrp3Ph_H0010">#REF!</definedName>
    <definedName name="AgrilSupplyDayGrp3Ph_H1000">#REF!</definedName>
    <definedName name="AgrilSupplyNightGrp3Ph">#REF!</definedName>
    <definedName name="AgrilSupplyNightGrp3Ph_H0010">#REF!</definedName>
    <definedName name="AgrilSupplyNightGrp3Ph_H1000">#REF!</definedName>
    <definedName name="AuxConsumptionGGSSTP">#REF!</definedName>
    <definedName name="AuxConsumptionGHTP">#REF!</definedName>
    <definedName name="AuxConsumptionGNDTP">#REF!</definedName>
    <definedName name="AuxConsumptionHydro">#REF!</definedName>
    <definedName name="Basmati_Supply">#REF!</definedName>
    <definedName name="BhakhraIndent">#REF!</definedName>
    <definedName name="BhakhraIndent_H0010">#REF!</definedName>
    <definedName name="BhakhraIndent_H1000">#REF!</definedName>
    <definedName name="BhakraDischarge">#REF!</definedName>
    <definedName name="BhakraDischarge_H0010">#REF!</definedName>
    <definedName name="BhakraDischarge_H1000">#REF!</definedName>
    <definedName name="BhakraInflow">#REF!</definedName>
    <definedName name="BhakraInflow_H0010">#REF!</definedName>
    <definedName name="BhakraInflow_H1000">#REF!</definedName>
    <definedName name="BhakraResLevel">#REF!</definedName>
    <definedName name="BhakraResLevel_H0010">#REF!</definedName>
    <definedName name="BhakraResLevel_H1000">#REF!</definedName>
    <definedName name="BhakraTransmission">#REF!</definedName>
    <definedName name="BhakraTransmission_H0010">#REF!</definedName>
    <definedName name="CutImportantCities">#REF!</definedName>
    <definedName name="CutImportantCities_H0010">#REF!</definedName>
    <definedName name="CutImportantCities_H1000">#REF!</definedName>
    <definedName name="CUTONHQ">#REF!</definedName>
    <definedName name="CUTONHQ_H0010">#REF!</definedName>
    <definedName name="CUTONHQ_H1000">#REF!</definedName>
    <definedName name="CutUrbanIndustrialArea">#REF!</definedName>
    <definedName name="CutUrbanIndustrialArea_H0010">#REF!</definedName>
    <definedName name="CutUrbanIndustrialArea_H1000">#REF!</definedName>
    <definedName name="DeharDischarge">#REF!</definedName>
    <definedName name="DeharDischarge_H0010">#REF!</definedName>
    <definedName name="DeharDischarge_H1000">#REF!</definedName>
    <definedName name="DeharIndent">#REF!</definedName>
    <definedName name="DeharIndent_H0010">#REF!</definedName>
    <definedName name="DeharIndent_H1000">#REF!</definedName>
    <definedName name="DeharInflow">#REF!</definedName>
    <definedName name="DeharInflow_H0010">#REF!</definedName>
    <definedName name="DeharInflow_H1000">#REF!</definedName>
    <definedName name="DeharResLevel">#REF!</definedName>
    <definedName name="DeharResLevel_H0010">#REF!</definedName>
    <definedName name="DeharResLevel_H1000">#REF!</definedName>
    <definedName name="DeharTransmission">#REF!</definedName>
    <definedName name="DeharTransmission_H0010">#REF!</definedName>
    <definedName name="GgsstpCoalConsumed">#REF!</definedName>
    <definedName name="GgsstpCoalOpeningBalance">#REF!</definedName>
    <definedName name="GgsstpCoalReceived">#REF!</definedName>
    <definedName name="GgsstpCoalStockForDays">#REF!</definedName>
    <definedName name="GhtpCoalConsumed">#REF!</definedName>
    <definedName name="GhtpCoalOpeningBalance">#REF!</definedName>
    <definedName name="GhtpCoalReceived">#REF!</definedName>
    <definedName name="GhtpCoalStockForDays">#REF!</definedName>
    <definedName name="GndtpCoalConsumed">#REF!</definedName>
    <definedName name="GndtpCoalOpeningBalance">#REF!</definedName>
    <definedName name="GndtpCoalReceived">#REF!</definedName>
    <definedName name="GndtpCoalStockForDays">#REF!</definedName>
    <definedName name="goindwalcc">#REF!</definedName>
    <definedName name="goindwalcd">#REF!</definedName>
    <definedName name="goindwalcob">#REF!</definedName>
    <definedName name="goindwalcr">#REF!</definedName>
    <definedName name="KANDIAREA">#REF!</definedName>
    <definedName name="KANDIAREA_H0010">#REF!</definedName>
    <definedName name="KANDIAREA_H1000">#REF!</definedName>
    <definedName name="MaxDemand">#REF!</definedName>
    <definedName name="MaxDemand_H0010">#REF!</definedName>
    <definedName name="MaxDemand_H1000">#REF!</definedName>
    <definedName name="MaxDemandTime">#REF!</definedName>
    <definedName name="MaxDemandTime_H0010">#REF!</definedName>
    <definedName name="MaxDemandTime_H1000">#REF!</definedName>
    <definedName name="MaxVoltage">#REF!</definedName>
    <definedName name="MaxVoltageTime">#REF!</definedName>
    <definedName name="MinDemand">#REF!</definedName>
    <definedName name="MinDemand_H0010">#REF!</definedName>
    <definedName name="MinDemand_H1000">#REF!</definedName>
    <definedName name="MinDemandTime">#REF!</definedName>
    <definedName name="MinDemandTime_H0010">#REF!</definedName>
    <definedName name="MinDemandTime_H1000">#REF!</definedName>
    <definedName name="MinVoltage">#REF!</definedName>
    <definedName name="MinVoltageSubStation">#REF!</definedName>
    <definedName name="MinVoltageTime">#REF!</definedName>
    <definedName name="OLGROUPS">#REF!</definedName>
    <definedName name="OLGROUPS_H0010">#REF!</definedName>
    <definedName name="OLTSupply3ph6h">#REF!</definedName>
    <definedName name="OLTSupply3ph6h_H0010">#REF!</definedName>
    <definedName name="PeakLoadRestrictionExtendedArcInductionCatIII">#REF!</definedName>
    <definedName name="PeakLoadRestrictionExtendedArcInductionCatIII_H0010">#REF!</definedName>
    <definedName name="PeakLoadRestrictionExtendedArcInductionCatIII_H1000">#REF!</definedName>
    <definedName name="PeakLoadRestrictionLS">#REF!</definedName>
    <definedName name="PeakLoadRestrictionLS_H0010">#REF!</definedName>
    <definedName name="PeakLoadRestrictionLS_H1000">#REF!</definedName>
    <definedName name="PongDischarge">#REF!</definedName>
    <definedName name="PongDischarge_H0010">#REF!</definedName>
    <definedName name="PongDischarge_H1000">#REF!</definedName>
    <definedName name="PongIndent">#REF!</definedName>
    <definedName name="PongIndent_H0010">#REF!</definedName>
    <definedName name="PongIndent_H1000">#REF!</definedName>
    <definedName name="PongInflow">#REF!</definedName>
    <definedName name="PongInflow_H0010">#REF!</definedName>
    <definedName name="PongInflow_H1000">#REF!</definedName>
    <definedName name="PongResLevel">#REF!</definedName>
    <definedName name="PongResLevel_H0010">#REF!</definedName>
    <definedName name="PongResLevel_H1000">#REF!</definedName>
    <definedName name="PongTransmission">#REF!</definedName>
    <definedName name="PongTransmission_H0010">#REF!</definedName>
    <definedName name="PowerCut3Wire">#REF!</definedName>
    <definedName name="PowerCut3Wire_H0010">#REF!</definedName>
    <definedName name="PowerCut3Wire_H1000">#REF!</definedName>
    <definedName name="PowerCut4Wire">#REF!</definedName>
    <definedName name="PowerCut4Wire_H0010">#REF!</definedName>
    <definedName name="PowerCut4Wire_H1000">#REF!</definedName>
    <definedName name="_xlnm.Print_Area" localSheetId="0">'Check Sur'!$A$1:$AF$29</definedName>
    <definedName name="_xlnm.Print_Area" localSheetId="1">'CON ENT HOUR'!$A$1:$AF$29</definedName>
    <definedName name="_xlnm.Print_Area" localSheetId="2">'CON NET DRW HOUR'!$A$1:$AF$29</definedName>
    <definedName name="_xlnm.Print_Area" localSheetId="3">'CON SUR HOUR'!$A$1:$AF$29</definedName>
    <definedName name="rajpuracc">#REF!</definedName>
    <definedName name="rajpuracd">#REF!</definedName>
    <definedName name="rajpuracob">#REF!</definedName>
    <definedName name="rajpuracr">#REF!</definedName>
    <definedName name="rjpiaux">#REF!</definedName>
    <definedName name="RsdDischarge">#REF!</definedName>
    <definedName name="RsdDischarge_H0010">#REF!</definedName>
    <definedName name="RsdDischarge_H1000">#REF!</definedName>
    <definedName name="RSDIndent">#REF!</definedName>
    <definedName name="RSDIndent_H0010">#REF!</definedName>
    <definedName name="RSDIndent_H1000">#REF!</definedName>
    <definedName name="RsdInflow">#REF!</definedName>
    <definedName name="RsdInflow_H0010">#REF!</definedName>
    <definedName name="RsdInflow_H1000">#REF!</definedName>
    <definedName name="RsdResLevel">#REF!</definedName>
    <definedName name="RsdResLevel_H0010">#REF!</definedName>
    <definedName name="RsdResLevel_H1000">#REF!</definedName>
    <definedName name="RsdTransmission">#REF!</definedName>
    <definedName name="RsdTransmission_H0010">#REF!</definedName>
    <definedName name="talwandicc">#REF!</definedName>
    <definedName name="talwandicd">#REF!</definedName>
    <definedName name="talwandicob">#REF!</definedName>
    <definedName name="talwandicr">#REF!</definedName>
    <definedName name="TotalGgsstp">#REF!</definedName>
    <definedName name="TotalGhtp">#REF!</definedName>
    <definedName name="TotalGndtp">#REF!</definedName>
    <definedName name="TotalOwnHydro">#REF!</definedName>
    <definedName name="tsiaux">#REF!</definedName>
    <definedName name="WeatherAmritsar">#REF!</definedName>
    <definedName name="WeatherBathinda">#REF!</definedName>
    <definedName name="WeatherPathankot">#REF!</definedName>
    <definedName name="WeatherPatia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7" i="9" l="1"/>
  <c r="AF28" i="9" s="1"/>
  <c r="AF27" i="14" l="1"/>
  <c r="AF28" i="14" s="1"/>
  <c r="AF27" i="18" l="1"/>
  <c r="AF28" i="18" s="1"/>
  <c r="S27" i="18" l="1"/>
  <c r="S28" i="18" s="1"/>
  <c r="T27" i="18"/>
  <c r="T28" i="18" s="1"/>
  <c r="U27" i="18"/>
  <c r="U28" i="18" s="1"/>
  <c r="V27" i="18"/>
  <c r="V28" i="18" s="1"/>
  <c r="Z27" i="18"/>
  <c r="Z28" i="18" s="1"/>
  <c r="H27" i="18"/>
  <c r="H28" i="18" s="1"/>
  <c r="J27" i="18"/>
  <c r="J28" i="18" s="1"/>
  <c r="K27" i="18"/>
  <c r="K28" i="18" s="1"/>
  <c r="L27" i="18"/>
  <c r="L28" i="18" s="1"/>
  <c r="O27" i="18"/>
  <c r="O28" i="18" s="1"/>
  <c r="AA27" i="18"/>
  <c r="AA28" i="18" s="1"/>
  <c r="AC27" i="18"/>
  <c r="AC28" i="18" s="1"/>
  <c r="AD27" i="18"/>
  <c r="AD28" i="18" s="1"/>
  <c r="D27" i="18"/>
  <c r="D28" i="18" s="1"/>
  <c r="E27" i="18"/>
  <c r="E28" i="18" s="1"/>
  <c r="I27" i="18"/>
  <c r="I28" i="18" s="1"/>
  <c r="M27" i="18"/>
  <c r="M28" i="18" s="1"/>
  <c r="N27" i="18"/>
  <c r="N28" i="18" s="1"/>
  <c r="P27" i="18"/>
  <c r="P28" i="18" s="1"/>
  <c r="Q27" i="18"/>
  <c r="Q28" i="18" s="1"/>
  <c r="R27" i="18"/>
  <c r="R28" i="18" s="1"/>
  <c r="W27" i="18"/>
  <c r="W28" i="18" s="1"/>
  <c r="X27" i="18"/>
  <c r="X28" i="18" s="1"/>
  <c r="Y27" i="18"/>
  <c r="Y28" i="18" s="1"/>
  <c r="AB27" i="18"/>
  <c r="AB28" i="18" s="1"/>
  <c r="AE27" i="18"/>
  <c r="AE28" i="18" s="1"/>
  <c r="C27" i="18"/>
  <c r="C28" i="18" s="1"/>
  <c r="F27" i="18"/>
  <c r="F28" i="18" s="1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AF25" i="17"/>
  <c r="AE25" i="17"/>
  <c r="AD25" i="17"/>
  <c r="AC25" i="17"/>
  <c r="AB25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B25" i="17"/>
  <c r="AF24" i="17"/>
  <c r="AE24" i="17"/>
  <c r="AD24" i="17"/>
  <c r="AC24" i="17"/>
  <c r="AB24" i="17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B24" i="17"/>
  <c r="AF23" i="17"/>
  <c r="AE23" i="17"/>
  <c r="AD23" i="17"/>
  <c r="AC23" i="17"/>
  <c r="AB23" i="17"/>
  <c r="AA23" i="17"/>
  <c r="Z23" i="17"/>
  <c r="Y23" i="17"/>
  <c r="X23" i="17"/>
  <c r="W23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B23" i="17"/>
  <c r="AF22" i="17"/>
  <c r="AE22" i="17"/>
  <c r="AD22" i="17"/>
  <c r="AC22" i="17"/>
  <c r="AB22" i="17"/>
  <c r="AA22" i="17"/>
  <c r="Z22" i="17"/>
  <c r="Y22" i="17"/>
  <c r="X22" i="17"/>
  <c r="W22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B22" i="17"/>
  <c r="AF21" i="17"/>
  <c r="AE21" i="17"/>
  <c r="AD21" i="17"/>
  <c r="AC21" i="17"/>
  <c r="AB21" i="17"/>
  <c r="AA21" i="17"/>
  <c r="Z21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B21" i="17"/>
  <c r="AF20" i="17"/>
  <c r="AE20" i="17"/>
  <c r="AD20" i="17"/>
  <c r="AC20" i="17"/>
  <c r="AB20" i="17"/>
  <c r="AA20" i="17"/>
  <c r="Z20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B20" i="17"/>
  <c r="AF19" i="17"/>
  <c r="AE19" i="17"/>
  <c r="AD19" i="17"/>
  <c r="AC19" i="17"/>
  <c r="AB19" i="17"/>
  <c r="AA19" i="17"/>
  <c r="Z19" i="17"/>
  <c r="Y19" i="17"/>
  <c r="X19" i="17"/>
  <c r="W19" i="17"/>
  <c r="V19" i="17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B19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AF17" i="17"/>
  <c r="AE17" i="17"/>
  <c r="AD17" i="17"/>
  <c r="AC17" i="17"/>
  <c r="AB17" i="17"/>
  <c r="AA17" i="17"/>
  <c r="Z17" i="17"/>
  <c r="Y17" i="17"/>
  <c r="X17" i="17"/>
  <c r="W17" i="17"/>
  <c r="V17" i="17"/>
  <c r="U17" i="17"/>
  <c r="T17" i="17"/>
  <c r="S17" i="17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B17" i="17"/>
  <c r="AF16" i="17"/>
  <c r="AE16" i="17"/>
  <c r="AD16" i="17"/>
  <c r="AC16" i="17"/>
  <c r="AB16" i="17"/>
  <c r="AA16" i="17"/>
  <c r="Z16" i="17"/>
  <c r="Y16" i="17"/>
  <c r="X16" i="17"/>
  <c r="W16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B16" i="17"/>
  <c r="AF15" i="17"/>
  <c r="AE15" i="17"/>
  <c r="AD15" i="17"/>
  <c r="AC15" i="17"/>
  <c r="AB15" i="17"/>
  <c r="AA15" i="17"/>
  <c r="Z15" i="17"/>
  <c r="Y15" i="17"/>
  <c r="X15" i="17"/>
  <c r="W15" i="17"/>
  <c r="V15" i="17"/>
  <c r="U15" i="17"/>
  <c r="T15" i="17"/>
  <c r="S15" i="17"/>
  <c r="R15" i="17"/>
  <c r="Q15" i="17"/>
  <c r="P15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C15" i="17"/>
  <c r="B15" i="17"/>
  <c r="AF14" i="17"/>
  <c r="AE14" i="17"/>
  <c r="AD14" i="17"/>
  <c r="AC14" i="17"/>
  <c r="AB14" i="17"/>
  <c r="AA14" i="17"/>
  <c r="Z14" i="17"/>
  <c r="Y14" i="17"/>
  <c r="X14" i="17"/>
  <c r="W14" i="17"/>
  <c r="V14" i="17"/>
  <c r="U14" i="17"/>
  <c r="T14" i="17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C14" i="17"/>
  <c r="B14" i="17"/>
  <c r="AF13" i="17"/>
  <c r="AE13" i="17"/>
  <c r="AD13" i="17"/>
  <c r="AC13" i="17"/>
  <c r="AB13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B13" i="17"/>
  <c r="AF12" i="17"/>
  <c r="AE12" i="17"/>
  <c r="AD12" i="17"/>
  <c r="AC12" i="17"/>
  <c r="AB12" i="17"/>
  <c r="AA12" i="17"/>
  <c r="Z12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B12" i="17"/>
  <c r="AF11" i="17"/>
  <c r="AE11" i="17"/>
  <c r="AD11" i="17"/>
  <c r="AC11" i="17"/>
  <c r="AB11" i="17"/>
  <c r="AA11" i="17"/>
  <c r="Z11" i="17"/>
  <c r="Y11" i="17"/>
  <c r="X11" i="17"/>
  <c r="W11" i="17"/>
  <c r="V11" i="17"/>
  <c r="U11" i="17"/>
  <c r="T11" i="17"/>
  <c r="S11" i="17"/>
  <c r="R11" i="17"/>
  <c r="Q11" i="17"/>
  <c r="P11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AF10" i="17"/>
  <c r="AE10" i="17"/>
  <c r="AD10" i="17"/>
  <c r="AC10" i="17"/>
  <c r="AB10" i="17"/>
  <c r="AA10" i="17"/>
  <c r="Z10" i="17"/>
  <c r="Y10" i="17"/>
  <c r="X10" i="17"/>
  <c r="W10" i="17"/>
  <c r="V10" i="17"/>
  <c r="U10" i="17"/>
  <c r="T10" i="17"/>
  <c r="S10" i="17"/>
  <c r="R10" i="17"/>
  <c r="Q10" i="17"/>
  <c r="P10" i="17"/>
  <c r="O10" i="17"/>
  <c r="N10" i="17"/>
  <c r="M10" i="17"/>
  <c r="L10" i="17"/>
  <c r="K10" i="17"/>
  <c r="J10" i="17"/>
  <c r="I10" i="17"/>
  <c r="H10" i="17"/>
  <c r="G10" i="17"/>
  <c r="F10" i="17"/>
  <c r="E10" i="17"/>
  <c r="D10" i="17"/>
  <c r="C10" i="17"/>
  <c r="B10" i="17"/>
  <c r="AF9" i="17"/>
  <c r="AE9" i="17"/>
  <c r="AD9" i="17"/>
  <c r="AC9" i="17"/>
  <c r="AB9" i="17"/>
  <c r="AA9" i="17"/>
  <c r="Z9" i="17"/>
  <c r="Y9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F9" i="17"/>
  <c r="E9" i="17"/>
  <c r="D9" i="17"/>
  <c r="C9" i="17"/>
  <c r="B9" i="17"/>
  <c r="AF8" i="17"/>
  <c r="AE8" i="17"/>
  <c r="AD8" i="17"/>
  <c r="AC8" i="17"/>
  <c r="AB8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C8" i="17"/>
  <c r="B8" i="17"/>
  <c r="AF7" i="17"/>
  <c r="AE7" i="17"/>
  <c r="AD7" i="17"/>
  <c r="AC7" i="17"/>
  <c r="AB7" i="17"/>
  <c r="AA7" i="17"/>
  <c r="Z7" i="17"/>
  <c r="Y7" i="17"/>
  <c r="X7" i="17"/>
  <c r="W7" i="17"/>
  <c r="V7" i="17"/>
  <c r="U7" i="17"/>
  <c r="T7" i="17"/>
  <c r="S7" i="17"/>
  <c r="R7" i="17"/>
  <c r="Q7" i="17"/>
  <c r="P7" i="17"/>
  <c r="O7" i="17"/>
  <c r="N7" i="17"/>
  <c r="M7" i="17"/>
  <c r="L7" i="17"/>
  <c r="K7" i="17"/>
  <c r="J7" i="17"/>
  <c r="I7" i="17"/>
  <c r="H7" i="17"/>
  <c r="G7" i="17"/>
  <c r="F7" i="17"/>
  <c r="E7" i="17"/>
  <c r="D7" i="17"/>
  <c r="C7" i="17"/>
  <c r="B7" i="17"/>
  <c r="AF6" i="17"/>
  <c r="AE6" i="17"/>
  <c r="AD6" i="17"/>
  <c r="AC6" i="17"/>
  <c r="AB6" i="17"/>
  <c r="AA6" i="17"/>
  <c r="Z6" i="17"/>
  <c r="Y6" i="17"/>
  <c r="X6" i="17"/>
  <c r="W6" i="17"/>
  <c r="V6" i="17"/>
  <c r="U6" i="17"/>
  <c r="T6" i="17"/>
  <c r="S6" i="17"/>
  <c r="R6" i="17"/>
  <c r="Q6" i="17"/>
  <c r="P6" i="17"/>
  <c r="O6" i="17"/>
  <c r="N6" i="17"/>
  <c r="M6" i="17"/>
  <c r="L6" i="17"/>
  <c r="K6" i="17"/>
  <c r="J6" i="17"/>
  <c r="I6" i="17"/>
  <c r="H6" i="17"/>
  <c r="G6" i="17"/>
  <c r="F6" i="17"/>
  <c r="E6" i="17"/>
  <c r="D6" i="17"/>
  <c r="C6" i="17"/>
  <c r="B6" i="17"/>
  <c r="AF5" i="17"/>
  <c r="AE5" i="17"/>
  <c r="AD5" i="17"/>
  <c r="AC5" i="17"/>
  <c r="AB5" i="17"/>
  <c r="AA5" i="17"/>
  <c r="Z5" i="17"/>
  <c r="Y5" i="17"/>
  <c r="X5" i="17"/>
  <c r="W5" i="17"/>
  <c r="V5" i="17"/>
  <c r="U5" i="17"/>
  <c r="T5" i="17"/>
  <c r="S5" i="17"/>
  <c r="R5" i="17"/>
  <c r="Q5" i="17"/>
  <c r="P5" i="17"/>
  <c r="O5" i="17"/>
  <c r="N5" i="17"/>
  <c r="M5" i="17"/>
  <c r="L5" i="17"/>
  <c r="K5" i="17"/>
  <c r="J5" i="17"/>
  <c r="I5" i="17"/>
  <c r="H5" i="17"/>
  <c r="G5" i="17"/>
  <c r="F5" i="17"/>
  <c r="E5" i="17"/>
  <c r="D5" i="17"/>
  <c r="C5" i="17"/>
  <c r="B5" i="17"/>
  <c r="AF4" i="17"/>
  <c r="AE4" i="17"/>
  <c r="AD4" i="17"/>
  <c r="AC4" i="17"/>
  <c r="AB4" i="17"/>
  <c r="AA4" i="17"/>
  <c r="Z4" i="17"/>
  <c r="Y4" i="17"/>
  <c r="X4" i="17"/>
  <c r="W4" i="17"/>
  <c r="V4" i="17"/>
  <c r="U4" i="17"/>
  <c r="T4" i="17"/>
  <c r="S4" i="17"/>
  <c r="R4" i="17"/>
  <c r="Q4" i="17"/>
  <c r="P4" i="17"/>
  <c r="O4" i="17"/>
  <c r="N4" i="17"/>
  <c r="M4" i="17"/>
  <c r="L4" i="17"/>
  <c r="K4" i="17"/>
  <c r="J4" i="17"/>
  <c r="I4" i="17"/>
  <c r="H4" i="17"/>
  <c r="G4" i="17"/>
  <c r="F4" i="17"/>
  <c r="E4" i="17"/>
  <c r="D4" i="17"/>
  <c r="C4" i="17"/>
  <c r="B4" i="17"/>
  <c r="AF3" i="17"/>
  <c r="AE3" i="17"/>
  <c r="AD3" i="17"/>
  <c r="AC3" i="17"/>
  <c r="AB3" i="17"/>
  <c r="AA3" i="17"/>
  <c r="Z3" i="17"/>
  <c r="Y3" i="17"/>
  <c r="X3" i="17"/>
  <c r="W3" i="17"/>
  <c r="V3" i="17"/>
  <c r="U3" i="17"/>
  <c r="T3" i="17"/>
  <c r="S3" i="17"/>
  <c r="R3" i="17"/>
  <c r="Q3" i="17"/>
  <c r="P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B3" i="17"/>
  <c r="E29" i="18" l="1"/>
  <c r="H29" i="18"/>
  <c r="G27" i="18"/>
  <c r="G28" i="18" s="1"/>
  <c r="B27" i="18"/>
  <c r="B28" i="18" s="1"/>
  <c r="V27" i="17"/>
  <c r="V28" i="17" s="1"/>
  <c r="Y27" i="17"/>
  <c r="Y28" i="17" s="1"/>
  <c r="I27" i="17"/>
  <c r="I28" i="17" s="1"/>
  <c r="Q27" i="17"/>
  <c r="Q28" i="17" s="1"/>
  <c r="R27" i="17"/>
  <c r="R28" i="17" s="1"/>
  <c r="D27" i="17"/>
  <c r="D28" i="17" s="1"/>
  <c r="F27" i="17"/>
  <c r="F28" i="17" s="1"/>
  <c r="H27" i="17"/>
  <c r="H28" i="17" s="1"/>
  <c r="J27" i="17"/>
  <c r="J28" i="17" s="1"/>
  <c r="L27" i="17"/>
  <c r="L28" i="17" s="1"/>
  <c r="N27" i="17"/>
  <c r="N28" i="17" s="1"/>
  <c r="P27" i="17"/>
  <c r="P28" i="17" s="1"/>
  <c r="T27" i="17"/>
  <c r="T28" i="17" s="1"/>
  <c r="X27" i="17"/>
  <c r="X28" i="17" s="1"/>
  <c r="Z27" i="17"/>
  <c r="Z28" i="17" s="1"/>
  <c r="AB27" i="17"/>
  <c r="AB28" i="17" s="1"/>
  <c r="AD27" i="17"/>
  <c r="AD28" i="17" s="1"/>
  <c r="AF27" i="17"/>
  <c r="AF28" i="17" s="1"/>
  <c r="AH29" i="17" s="1"/>
  <c r="C27" i="17"/>
  <c r="C28" i="17" s="1"/>
  <c r="E27" i="17"/>
  <c r="E28" i="17" s="1"/>
  <c r="G27" i="17"/>
  <c r="G28" i="17" s="1"/>
  <c r="K27" i="17"/>
  <c r="K28" i="17" s="1"/>
  <c r="M27" i="17"/>
  <c r="M28" i="17" s="1"/>
  <c r="O27" i="17"/>
  <c r="O28" i="17" s="1"/>
  <c r="S27" i="17"/>
  <c r="S28" i="17" s="1"/>
  <c r="U27" i="17"/>
  <c r="U28" i="17" s="1"/>
  <c r="W27" i="17"/>
  <c r="W28" i="17" s="1"/>
  <c r="AA27" i="17"/>
  <c r="AA28" i="17" s="1"/>
  <c r="AC27" i="17"/>
  <c r="AC28" i="17" s="1"/>
  <c r="AE27" i="17"/>
  <c r="AE28" i="17" s="1"/>
  <c r="H29" i="17"/>
  <c r="B27" i="17"/>
  <c r="B28" i="17" s="1"/>
  <c r="E29" i="17"/>
  <c r="B29" i="18" l="1"/>
  <c r="K29" i="18" s="1"/>
  <c r="B27" i="14" l="1"/>
  <c r="B28" i="14" s="1"/>
  <c r="H29" i="9"/>
  <c r="E29" i="9"/>
  <c r="S27" i="9"/>
  <c r="S28" i="9" s="1"/>
  <c r="P27" i="14"/>
  <c r="P28" i="14" s="1"/>
  <c r="K27" i="9"/>
  <c r="K28" i="9" s="1"/>
  <c r="AA27" i="9"/>
  <c r="AA28" i="9" s="1"/>
  <c r="D27" i="14"/>
  <c r="D28" i="14" s="1"/>
  <c r="F27" i="14"/>
  <c r="F28" i="14" s="1"/>
  <c r="H27" i="14"/>
  <c r="H28" i="14" s="1"/>
  <c r="J27" i="14"/>
  <c r="J28" i="14" s="1"/>
  <c r="L27" i="14"/>
  <c r="L28" i="14" s="1"/>
  <c r="N27" i="14"/>
  <c r="N28" i="14" s="1"/>
  <c r="R27" i="14"/>
  <c r="R28" i="14" s="1"/>
  <c r="T27" i="14"/>
  <c r="T28" i="14" s="1"/>
  <c r="V27" i="14"/>
  <c r="V28" i="14" s="1"/>
  <c r="X27" i="14"/>
  <c r="X28" i="14" s="1"/>
  <c r="Z27" i="14"/>
  <c r="Z28" i="14" s="1"/>
  <c r="AB27" i="14"/>
  <c r="AB28" i="14" s="1"/>
  <c r="AD27" i="14"/>
  <c r="AD28" i="14" s="1"/>
  <c r="C27" i="14"/>
  <c r="C28" i="14" s="1"/>
  <c r="E27" i="14"/>
  <c r="E28" i="14" s="1"/>
  <c r="G27" i="14"/>
  <c r="G28" i="14" s="1"/>
  <c r="I27" i="14"/>
  <c r="I28" i="14" s="1"/>
  <c r="K27" i="14"/>
  <c r="K28" i="14" s="1"/>
  <c r="M27" i="14"/>
  <c r="M28" i="14" s="1"/>
  <c r="O27" i="14"/>
  <c r="O28" i="14" s="1"/>
  <c r="Q27" i="14"/>
  <c r="Q28" i="14" s="1"/>
  <c r="S27" i="14"/>
  <c r="S28" i="14" s="1"/>
  <c r="U27" i="14"/>
  <c r="U28" i="14" s="1"/>
  <c r="W27" i="14"/>
  <c r="W28" i="14" s="1"/>
  <c r="Y27" i="14"/>
  <c r="Y28" i="14" s="1"/>
  <c r="AA27" i="14"/>
  <c r="AA28" i="14" s="1"/>
  <c r="AC27" i="14"/>
  <c r="AC28" i="14" s="1"/>
  <c r="AE27" i="14"/>
  <c r="AE28" i="14" s="1"/>
  <c r="O27" i="9"/>
  <c r="O28" i="9" s="1"/>
  <c r="W27" i="9"/>
  <c r="W28" i="9" s="1"/>
  <c r="AE27" i="9"/>
  <c r="AE28" i="9" s="1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F27" i="9"/>
  <c r="F28" i="9" s="1"/>
  <c r="H27" i="9"/>
  <c r="H28" i="9" s="1"/>
  <c r="J27" i="9"/>
  <c r="J28" i="9" s="1"/>
  <c r="L27" i="9"/>
  <c r="L28" i="9" s="1"/>
  <c r="N27" i="9"/>
  <c r="N28" i="9" s="1"/>
  <c r="P27" i="9"/>
  <c r="P28" i="9" s="1"/>
  <c r="R27" i="9"/>
  <c r="R28" i="9" s="1"/>
  <c r="T27" i="9"/>
  <c r="T28" i="9" s="1"/>
  <c r="V27" i="9"/>
  <c r="V28" i="9" s="1"/>
  <c r="X27" i="9"/>
  <c r="X28" i="9" s="1"/>
  <c r="Z27" i="9"/>
  <c r="Z28" i="9" s="1"/>
  <c r="AB27" i="9"/>
  <c r="AB28" i="9" s="1"/>
  <c r="AD27" i="9"/>
  <c r="AD28" i="9" s="1"/>
  <c r="C27" i="9"/>
  <c r="C28" i="9" s="1"/>
  <c r="B27" i="9"/>
  <c r="B28" i="9" s="1"/>
  <c r="B29" i="9" l="1"/>
  <c r="B29" i="14"/>
  <c r="K29" i="14" s="1"/>
  <c r="H29" i="14"/>
  <c r="E29" i="14"/>
  <c r="B29" i="17" l="1"/>
  <c r="K29" i="17" s="1"/>
  <c r="K29" i="9"/>
  <c r="B2" i="18" l="1"/>
  <c r="B2" i="17"/>
  <c r="B2" i="14"/>
  <c r="C2" i="9"/>
  <c r="C2" i="18" l="1"/>
  <c r="C2" i="14"/>
  <c r="D2" i="9"/>
  <c r="C2" i="17"/>
  <c r="D2" i="18" l="1"/>
  <c r="D2" i="17"/>
  <c r="E2" i="9"/>
  <c r="D2" i="14"/>
  <c r="E2" i="18" l="1"/>
  <c r="F2" i="9"/>
  <c r="E2" i="14"/>
  <c r="E2" i="17"/>
  <c r="F2" i="18" l="1"/>
  <c r="G2" i="9"/>
  <c r="F2" i="17"/>
  <c r="F2" i="14"/>
  <c r="G2" i="18" l="1"/>
  <c r="H2" i="9"/>
  <c r="G2" i="14"/>
  <c r="G2" i="17"/>
  <c r="H2" i="18" l="1"/>
  <c r="I2" i="9"/>
  <c r="H2" i="17"/>
  <c r="H2" i="14"/>
  <c r="I2" i="18" l="1"/>
  <c r="J2" i="9"/>
  <c r="I2" i="14"/>
  <c r="I2" i="17"/>
  <c r="J2" i="18" l="1"/>
  <c r="K2" i="9"/>
  <c r="J2" i="17"/>
  <c r="J2" i="14"/>
  <c r="K2" i="18" l="1"/>
  <c r="L2" i="9"/>
  <c r="K2" i="14"/>
  <c r="K2" i="17"/>
  <c r="L2" i="18" l="1"/>
  <c r="M2" i="9"/>
  <c r="L2" i="17"/>
  <c r="L2" i="14"/>
  <c r="M2" i="18" l="1"/>
  <c r="N2" i="9"/>
  <c r="M2" i="14"/>
  <c r="M2" i="17"/>
  <c r="N2" i="18" l="1"/>
  <c r="O2" i="9"/>
  <c r="N2" i="17"/>
  <c r="N2" i="14"/>
  <c r="O2" i="18" l="1"/>
  <c r="P2" i="9"/>
  <c r="O2" i="14"/>
  <c r="O2" i="17"/>
  <c r="P2" i="18" l="1"/>
  <c r="Q2" i="9"/>
  <c r="P2" i="17"/>
  <c r="P2" i="14"/>
  <c r="Q2" i="18" l="1"/>
  <c r="R2" i="9"/>
  <c r="Q2" i="14"/>
  <c r="Q2" i="17"/>
  <c r="R2" i="18" l="1"/>
  <c r="S2" i="9"/>
  <c r="R2" i="17"/>
  <c r="R2" i="14"/>
  <c r="S2" i="18" l="1"/>
  <c r="T2" i="9"/>
  <c r="S2" i="14"/>
  <c r="S2" i="17"/>
  <c r="T2" i="18" l="1"/>
  <c r="U2" i="9"/>
  <c r="T2" i="17"/>
  <c r="T2" i="14"/>
  <c r="U2" i="18" l="1"/>
  <c r="V2" i="9"/>
  <c r="U2" i="14"/>
  <c r="U2" i="17"/>
  <c r="V2" i="18" l="1"/>
  <c r="W2" i="9"/>
  <c r="V2" i="17"/>
  <c r="V2" i="14"/>
  <c r="W2" i="18" l="1"/>
  <c r="X2" i="9"/>
  <c r="W2" i="14"/>
  <c r="W2" i="17"/>
  <c r="X2" i="18" l="1"/>
  <c r="Y2" i="9"/>
  <c r="X2" i="17"/>
  <c r="X2" i="14"/>
  <c r="Y2" i="18" l="1"/>
  <c r="Z2" i="9"/>
  <c r="Y2" i="14"/>
  <c r="Y2" i="17"/>
  <c r="Z2" i="18" l="1"/>
  <c r="AA2" i="9"/>
  <c r="Z2" i="17"/>
  <c r="Z2" i="14"/>
  <c r="AA2" i="18" l="1"/>
  <c r="AB2" i="9"/>
  <c r="AA2" i="14"/>
  <c r="AA2" i="17"/>
  <c r="AB2" i="18" l="1"/>
  <c r="AC2" i="9"/>
  <c r="AB2" i="17"/>
  <c r="AB2" i="14"/>
  <c r="AC2" i="18" l="1"/>
  <c r="AD2" i="9"/>
  <c r="AC2" i="14"/>
  <c r="AC2" i="17"/>
  <c r="AD2" i="18" l="1"/>
  <c r="AE2" i="9"/>
  <c r="AF2" i="9" s="1"/>
  <c r="AD2" i="17"/>
  <c r="AD2" i="14"/>
  <c r="AE2" i="18" l="1"/>
  <c r="AF2" i="18" s="1"/>
  <c r="AE2" i="14"/>
  <c r="AF2" i="14" s="1"/>
  <c r="AE2" i="17"/>
  <c r="AF2" i="17" l="1"/>
</calcChain>
</file>

<file path=xl/sharedStrings.xml><?xml version="1.0" encoding="utf-8"?>
<sst xmlns="http://schemas.openxmlformats.org/spreadsheetml/2006/main" count="129" uniqueCount="36">
  <si>
    <t>Maximum (MW)</t>
  </si>
  <si>
    <t>Minimum (MW)</t>
  </si>
  <si>
    <t>Average (MW)</t>
  </si>
  <si>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</si>
  <si>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</si>
  <si>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</si>
  <si>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</si>
  <si>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</si>
  <si>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</si>
  <si>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</si>
  <si>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</si>
  <si>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</si>
  <si>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</si>
  <si>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</si>
  <si>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</si>
  <si>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</si>
  <si>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</si>
  <si>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</si>
  <si>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</si>
  <si>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</si>
  <si>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</si>
  <si>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</si>
  <si>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</si>
  <si>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</si>
  <si>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</si>
  <si>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</si>
  <si>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</si>
  <si>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</si>
  <si>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</si>
  <si>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</si>
  <si>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</si>
  <si>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check</t>
  </si>
  <si>
    <t>Hourly Detail of Surrender of power from IPPs for the month of July 2016</t>
  </si>
  <si>
    <t>Hourly Detail of Entitlement of Power from ISGS (Central Sector Plants + BBMB) for the month of Oct- 2023</t>
  </si>
  <si>
    <t>Hourly Detail of Drawl of Power from ISGS (Central Sector Plants + BBMB) for the month of Oct- 2023</t>
  </si>
  <si>
    <t>Hourly Detail of Surrender of Power from ISGS (Central Sector Plants + BBMB) for the month of Oct- 2023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</si>
</sst>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dd/mm/yy;@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4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6" fillId="0" borderId="0" xfId="3" applyFont="1"/>
    <xf numFmtId="0" fontId="7" fillId="0" borderId="1" xfId="3" applyFont="1" applyBorder="1" applyAlignment="1">
      <alignment horizontal="center" vertical="center"/>
    </xf>
    <xf numFmtId="14" fontId="7" fillId="0" borderId="1" xfId="3" applyNumberFormat="1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1" fontId="6" fillId="0" borderId="1" xfId="3" applyNumberFormat="1" applyFont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1" fontId="7" fillId="3" borderId="1" xfId="3" applyNumberFormat="1" applyFont="1" applyFill="1" applyBorder="1" applyAlignment="1">
      <alignment horizontal="center" vertical="center"/>
    </xf>
    <xf numFmtId="0" fontId="7" fillId="3" borderId="0" xfId="3" applyFont="1" applyFill="1" applyAlignment="1">
      <alignment horizontal="center" vertical="center"/>
    </xf>
    <xf numFmtId="0" fontId="7" fillId="4" borderId="1" xfId="3" applyFont="1" applyFill="1" applyBorder="1" applyAlignment="1">
      <alignment horizontal="center" vertical="center"/>
    </xf>
    <xf numFmtId="1" fontId="7" fillId="4" borderId="1" xfId="3" applyNumberFormat="1" applyFont="1" applyFill="1" applyBorder="1" applyAlignment="1">
      <alignment horizontal="center" vertical="center"/>
    </xf>
    <xf numFmtId="0" fontId="7" fillId="4" borderId="0" xfId="3" applyFont="1" applyFill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1" fontId="8" fillId="0" borderId="1" xfId="3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2" fontId="9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wrapText="1"/>
    </xf>
    <xf numFmtId="2" fontId="6" fillId="0" borderId="0" xfId="3" applyNumberFormat="1" applyFont="1"/>
    <xf numFmtId="0" fontId="6" fillId="2" borderId="0" xfId="3" applyFont="1" applyFill="1"/>
    <xf numFmtId="0" fontId="7" fillId="2" borderId="1" xfId="3" applyFont="1" applyFill="1" applyBorder="1" applyAlignment="1">
      <alignment horizontal="center" vertical="center"/>
    </xf>
    <xf numFmtId="164" fontId="7" fillId="2" borderId="1" xfId="3" applyNumberFormat="1" applyFont="1" applyFill="1" applyBorder="1" applyAlignment="1">
      <alignment horizontal="center" vertical="center"/>
    </xf>
    <xf numFmtId="1" fontId="6" fillId="2" borderId="1" xfId="3" applyNumberFormat="1" applyFont="1" applyFill="1" applyBorder="1" applyAlignment="1">
      <alignment horizontal="center" vertical="center"/>
    </xf>
    <xf numFmtId="1" fontId="7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1" fontId="8" fillId="2" borderId="1" xfId="3" applyNumberFormat="1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wrapText="1"/>
    </xf>
    <xf numFmtId="2" fontId="6" fillId="2" borderId="0" xfId="3" applyNumberFormat="1" applyFont="1" applyFill="1"/>
    <xf numFmtId="0" fontId="5" fillId="0" borderId="2" xfId="3" applyFont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</cellXfs>
  <cellStyles count="6">
    <cellStyle name="N_I_i" xfId="5"/>
    <cellStyle name="N_IPP _IPP 14082015_IPP 14082015_IPP16082015 (1)_IPP19082015_IPP19082015_IPP19082015_IPP19082015_IPP19082015_IPP19082015_IPP19082015_IPP19082015_IPP22082015_IPP26082015_IPP02092015" xfId="4"/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0"/>
  </sheetPr>
  <dimension ref="A1:AH31"/>
  <sheetViews>
    <sheetView view="pageBreakPreview" zoomScale="35" zoomScaleNormal="90" zoomScaleSheetLayoutView="35" workbookViewId="0">
      <selection activeCell="A2" sqref="A2"/>
    </sheetView>
  </sheetViews>
  <sheetFormatPr defaultColWidth="9.140625" defaultRowHeight="59.25" x14ac:dyDescent="0.75"/>
  <cols>
    <col min="1" max="32" width="40.85546875" style="1" customWidth="1"/>
    <col min="33" max="16384" width="9.140625" style="1"/>
  </cols>
  <sheetData>
    <row r="1" spans="1:34" ht="150" customHeight="1" x14ac:dyDescent="0.75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34" ht="120" customHeight="1" x14ac:dyDescent="0.75">
      <c r="A2" s="2" t="s">
        <v>3</v>
      </c>
      <c r="B2" s="3">
        <f>'CON ENT HOUR'!B2</f>
        <v>45200</v>
      </c>
      <c r="C2" s="3">
        <f>'CON ENT HOUR'!C2</f>
        <v>45201</v>
      </c>
      <c r="D2" s="3">
        <f>'CON ENT HOUR'!D2</f>
        <v>45202</v>
      </c>
      <c r="E2" s="3">
        <f>'CON ENT HOUR'!E2</f>
        <v>45203</v>
      </c>
      <c r="F2" s="3">
        <f>'CON ENT HOUR'!F2</f>
        <v>45204</v>
      </c>
      <c r="G2" s="3">
        <f>'CON ENT HOUR'!G2</f>
        <v>45205</v>
      </c>
      <c r="H2" s="3">
        <f>'CON ENT HOUR'!H2</f>
        <v>45206</v>
      </c>
      <c r="I2" s="3">
        <f>'CON ENT HOUR'!I2</f>
        <v>45207</v>
      </c>
      <c r="J2" s="3">
        <f>'CON ENT HOUR'!J2</f>
        <v>45208</v>
      </c>
      <c r="K2" s="3">
        <f>'CON ENT HOUR'!K2</f>
        <v>45209</v>
      </c>
      <c r="L2" s="3">
        <f>'CON ENT HOUR'!L2</f>
        <v>45210</v>
      </c>
      <c r="M2" s="3">
        <f>'CON ENT HOUR'!M2</f>
        <v>45211</v>
      </c>
      <c r="N2" s="3">
        <f>'CON ENT HOUR'!N2</f>
        <v>45212</v>
      </c>
      <c r="O2" s="3">
        <f>'CON ENT HOUR'!O2</f>
        <v>45213</v>
      </c>
      <c r="P2" s="3">
        <f>'CON ENT HOUR'!P2</f>
        <v>45214</v>
      </c>
      <c r="Q2" s="3">
        <f>'CON ENT HOUR'!Q2</f>
        <v>45215</v>
      </c>
      <c r="R2" s="3">
        <f>'CON ENT HOUR'!R2</f>
        <v>45216</v>
      </c>
      <c r="S2" s="3">
        <f>'CON ENT HOUR'!S2</f>
        <v>45217</v>
      </c>
      <c r="T2" s="3">
        <f>'CON ENT HOUR'!T2</f>
        <v>45218</v>
      </c>
      <c r="U2" s="3">
        <f>'CON ENT HOUR'!U2</f>
        <v>45219</v>
      </c>
      <c r="V2" s="3">
        <f>'CON ENT HOUR'!V2</f>
        <v>45220</v>
      </c>
      <c r="W2" s="3">
        <f>'CON ENT HOUR'!W2</f>
        <v>45221</v>
      </c>
      <c r="X2" s="3">
        <f>'CON ENT HOUR'!X2</f>
        <v>45222</v>
      </c>
      <c r="Y2" s="3">
        <f>'CON ENT HOUR'!Y2</f>
        <v>45223</v>
      </c>
      <c r="Z2" s="3">
        <f>'CON ENT HOUR'!Z2</f>
        <v>45224</v>
      </c>
      <c r="AA2" s="3">
        <f>'CON ENT HOUR'!AA2</f>
        <v>45225</v>
      </c>
      <c r="AB2" s="3">
        <f>'CON ENT HOUR'!AB2</f>
        <v>45226</v>
      </c>
      <c r="AC2" s="3">
        <f>'CON ENT HOUR'!AC2</f>
        <v>45227</v>
      </c>
      <c r="AD2" s="3">
        <f>'CON ENT HOUR'!AD2</f>
        <v>45228</v>
      </c>
      <c r="AE2" s="3">
        <f>'CON ENT HOUR'!AE2</f>
        <v>45229</v>
      </c>
      <c r="AF2" s="3" t="e">
        <f>'CON ENT HOUR'!#REF!</f>
        <v>#REF!</v>
      </c>
      <c r="AG2" s="4"/>
      <c r="AH2" s="4"/>
    </row>
    <row r="3" spans="1:34" ht="120" customHeight="1" x14ac:dyDescent="0.75">
      <c r="A3" s="2" t="s">
        <v>4</v>
      </c>
      <c r="B3" s="5" t="e">
        <f>SUM(#REF!)/4</f>
        <v>#REF!</v>
      </c>
      <c r="C3" s="5" t="e">
        <f>SUM(#REF!)/4</f>
        <v>#REF!</v>
      </c>
      <c r="D3" s="5" t="e">
        <f>SUM(#REF!)/4</f>
        <v>#REF!</v>
      </c>
      <c r="E3" s="5" t="e">
        <f>SUM(#REF!)/4</f>
        <v>#REF!</v>
      </c>
      <c r="F3" s="5" t="e">
        <f>SUM(#REF!)/4</f>
        <v>#REF!</v>
      </c>
      <c r="G3" s="5" t="e">
        <f>SUM(#REF!)/4</f>
        <v>#REF!</v>
      </c>
      <c r="H3" s="5" t="e">
        <f>SUM(#REF!)/4</f>
        <v>#REF!</v>
      </c>
      <c r="I3" s="5" t="e">
        <f>SUM(#REF!)/4</f>
        <v>#REF!</v>
      </c>
      <c r="J3" s="5" t="e">
        <f>SUM(#REF!)/4</f>
        <v>#REF!</v>
      </c>
      <c r="K3" s="5" t="e">
        <f>SUM(#REF!)/4</f>
        <v>#REF!</v>
      </c>
      <c r="L3" s="5" t="e">
        <f>SUM(#REF!)/4</f>
        <v>#REF!</v>
      </c>
      <c r="M3" s="5" t="e">
        <f>SUM(#REF!)/4</f>
        <v>#REF!</v>
      </c>
      <c r="N3" s="5" t="e">
        <f>SUM(#REF!)/4</f>
        <v>#REF!</v>
      </c>
      <c r="O3" s="5" t="e">
        <f>SUM(#REF!)/4</f>
        <v>#REF!</v>
      </c>
      <c r="P3" s="5" t="e">
        <f>SUM(#REF!)/4</f>
        <v>#REF!</v>
      </c>
      <c r="Q3" s="5" t="e">
        <f>SUM(#REF!)/4</f>
        <v>#REF!</v>
      </c>
      <c r="R3" s="5" t="e">
        <f>SUM(#REF!)/4</f>
        <v>#REF!</v>
      </c>
      <c r="S3" s="5" t="e">
        <f>SUM(#REF!)/4</f>
        <v>#REF!</v>
      </c>
      <c r="T3" s="5" t="e">
        <f>SUM(#REF!)/4</f>
        <v>#REF!</v>
      </c>
      <c r="U3" s="5" t="e">
        <f>SUM(#REF!)/4</f>
        <v>#REF!</v>
      </c>
      <c r="V3" s="5" t="e">
        <f>SUM(#REF!)/4</f>
        <v>#REF!</v>
      </c>
      <c r="W3" s="5" t="e">
        <f>SUM(#REF!)/4</f>
        <v>#REF!</v>
      </c>
      <c r="X3" s="5" t="e">
        <f>SUM(#REF!)/4</f>
        <v>#REF!</v>
      </c>
      <c r="Y3" s="5" t="e">
        <f>SUM(#REF!)/4</f>
        <v>#REF!</v>
      </c>
      <c r="Z3" s="5" t="e">
        <f>SUM(#REF!)/4</f>
        <v>#REF!</v>
      </c>
      <c r="AA3" s="5" t="e">
        <f>SUM(#REF!)/4</f>
        <v>#REF!</v>
      </c>
      <c r="AB3" s="5" t="e">
        <f>SUM(#REF!)/4</f>
        <v>#REF!</v>
      </c>
      <c r="AC3" s="5" t="e">
        <f>SUM(#REF!)/4</f>
        <v>#REF!</v>
      </c>
      <c r="AD3" s="5" t="e">
        <f>SUM(#REF!)/4</f>
        <v>#REF!</v>
      </c>
      <c r="AE3" s="5" t="e">
        <f>SUM(#REF!)/4</f>
        <v>#REF!</v>
      </c>
      <c r="AF3" s="5" t="e">
        <f>SUM(#REF!)/4</f>
        <v>#REF!</v>
      </c>
      <c r="AG3" s="4"/>
      <c r="AH3" s="4"/>
    </row>
    <row r="4" spans="1:34" ht="120" customHeight="1" x14ac:dyDescent="0.75">
      <c r="A4" s="2" t="s">
        <v>5</v>
      </c>
      <c r="B4" s="5" t="e">
        <f>SUM(#REF!)/4</f>
        <v>#REF!</v>
      </c>
      <c r="C4" s="5" t="e">
        <f>SUM(#REF!)/4</f>
        <v>#REF!</v>
      </c>
      <c r="D4" s="5" t="e">
        <f>SUM(#REF!)/4</f>
        <v>#REF!</v>
      </c>
      <c r="E4" s="5" t="e">
        <f>SUM(#REF!)/4</f>
        <v>#REF!</v>
      </c>
      <c r="F4" s="5" t="e">
        <f>SUM(#REF!)/4</f>
        <v>#REF!</v>
      </c>
      <c r="G4" s="5" t="e">
        <f>SUM(#REF!)/4</f>
        <v>#REF!</v>
      </c>
      <c r="H4" s="5" t="e">
        <f>SUM(#REF!)/4</f>
        <v>#REF!</v>
      </c>
      <c r="I4" s="5" t="e">
        <f>SUM(#REF!)/4</f>
        <v>#REF!</v>
      </c>
      <c r="J4" s="5" t="e">
        <f>SUM(#REF!)/4</f>
        <v>#REF!</v>
      </c>
      <c r="K4" s="5" t="e">
        <f>SUM(#REF!)/4</f>
        <v>#REF!</v>
      </c>
      <c r="L4" s="5" t="e">
        <f>SUM(#REF!)/4</f>
        <v>#REF!</v>
      </c>
      <c r="M4" s="5" t="e">
        <f>SUM(#REF!)/4</f>
        <v>#REF!</v>
      </c>
      <c r="N4" s="5" t="e">
        <f>SUM(#REF!)/4</f>
        <v>#REF!</v>
      </c>
      <c r="O4" s="5" t="e">
        <f>SUM(#REF!)/4</f>
        <v>#REF!</v>
      </c>
      <c r="P4" s="5" t="e">
        <f>SUM(#REF!)/4</f>
        <v>#REF!</v>
      </c>
      <c r="Q4" s="5" t="e">
        <f>SUM(#REF!)/4</f>
        <v>#REF!</v>
      </c>
      <c r="R4" s="5" t="e">
        <f>SUM(#REF!)/4</f>
        <v>#REF!</v>
      </c>
      <c r="S4" s="5" t="e">
        <f>SUM(#REF!)/4</f>
        <v>#REF!</v>
      </c>
      <c r="T4" s="5" t="e">
        <f>SUM(#REF!)/4</f>
        <v>#REF!</v>
      </c>
      <c r="U4" s="5" t="e">
        <f>SUM(#REF!)/4</f>
        <v>#REF!</v>
      </c>
      <c r="V4" s="5" t="e">
        <f>SUM(#REF!)/4</f>
        <v>#REF!</v>
      </c>
      <c r="W4" s="5" t="e">
        <f>SUM(#REF!)/4</f>
        <v>#REF!</v>
      </c>
      <c r="X4" s="5" t="e">
        <f>SUM(#REF!)/4</f>
        <v>#REF!</v>
      </c>
      <c r="Y4" s="5" t="e">
        <f>SUM(#REF!)/4</f>
        <v>#REF!</v>
      </c>
      <c r="Z4" s="5" t="e">
        <f>SUM(#REF!)/4</f>
        <v>#REF!</v>
      </c>
      <c r="AA4" s="5" t="e">
        <f>SUM(#REF!)/4</f>
        <v>#REF!</v>
      </c>
      <c r="AB4" s="5" t="e">
        <f>SUM(#REF!)/4</f>
        <v>#REF!</v>
      </c>
      <c r="AC4" s="5" t="e">
        <f>SUM(#REF!)/4</f>
        <v>#REF!</v>
      </c>
      <c r="AD4" s="5" t="e">
        <f>SUM(#REF!)/4</f>
        <v>#REF!</v>
      </c>
      <c r="AE4" s="5" t="e">
        <f>SUM(#REF!)/4</f>
        <v>#REF!</v>
      </c>
      <c r="AF4" s="5" t="e">
        <f>SUM(#REF!)/4</f>
        <v>#REF!</v>
      </c>
      <c r="AG4" s="4"/>
      <c r="AH4" s="4"/>
    </row>
    <row r="5" spans="1:34" ht="120" customHeight="1" x14ac:dyDescent="0.75">
      <c r="A5" s="2" t="s">
        <v>6</v>
      </c>
      <c r="B5" s="5" t="e">
        <f>SUM(#REF!)/4</f>
        <v>#REF!</v>
      </c>
      <c r="C5" s="5" t="e">
        <f>SUM(#REF!)/4</f>
        <v>#REF!</v>
      </c>
      <c r="D5" s="5" t="e">
        <f>SUM(#REF!)/4</f>
        <v>#REF!</v>
      </c>
      <c r="E5" s="5" t="e">
        <f>SUM(#REF!)/4</f>
        <v>#REF!</v>
      </c>
      <c r="F5" s="5" t="e">
        <f>SUM(#REF!)/4</f>
        <v>#REF!</v>
      </c>
      <c r="G5" s="5" t="e">
        <f>SUM(#REF!)/4</f>
        <v>#REF!</v>
      </c>
      <c r="H5" s="5" t="e">
        <f>SUM(#REF!)/4</f>
        <v>#REF!</v>
      </c>
      <c r="I5" s="5" t="e">
        <f>SUM(#REF!)/4</f>
        <v>#REF!</v>
      </c>
      <c r="J5" s="5" t="e">
        <f>SUM(#REF!)/4</f>
        <v>#REF!</v>
      </c>
      <c r="K5" s="5" t="e">
        <f>SUM(#REF!)/4</f>
        <v>#REF!</v>
      </c>
      <c r="L5" s="5" t="e">
        <f>SUM(#REF!)/4</f>
        <v>#REF!</v>
      </c>
      <c r="M5" s="5" t="e">
        <f>SUM(#REF!)/4</f>
        <v>#REF!</v>
      </c>
      <c r="N5" s="5" t="e">
        <f>SUM(#REF!)/4</f>
        <v>#REF!</v>
      </c>
      <c r="O5" s="5" t="e">
        <f>SUM(#REF!)/4</f>
        <v>#REF!</v>
      </c>
      <c r="P5" s="5" t="e">
        <f>SUM(#REF!)/4</f>
        <v>#REF!</v>
      </c>
      <c r="Q5" s="5" t="e">
        <f>SUM(#REF!)/4</f>
        <v>#REF!</v>
      </c>
      <c r="R5" s="5" t="e">
        <f>SUM(#REF!)/4</f>
        <v>#REF!</v>
      </c>
      <c r="S5" s="5" t="e">
        <f>SUM(#REF!)/4</f>
        <v>#REF!</v>
      </c>
      <c r="T5" s="5" t="e">
        <f>SUM(#REF!)/4</f>
        <v>#REF!</v>
      </c>
      <c r="U5" s="5" t="e">
        <f>SUM(#REF!)/4</f>
        <v>#REF!</v>
      </c>
      <c r="V5" s="5" t="e">
        <f>SUM(#REF!)/4</f>
        <v>#REF!</v>
      </c>
      <c r="W5" s="5" t="e">
        <f>SUM(#REF!)/4</f>
        <v>#REF!</v>
      </c>
      <c r="X5" s="5" t="e">
        <f>SUM(#REF!)/4</f>
        <v>#REF!</v>
      </c>
      <c r="Y5" s="5" t="e">
        <f>SUM(#REF!)/4</f>
        <v>#REF!</v>
      </c>
      <c r="Z5" s="5" t="e">
        <f>SUM(#REF!)/4</f>
        <v>#REF!</v>
      </c>
      <c r="AA5" s="5" t="e">
        <f>SUM(#REF!)/4</f>
        <v>#REF!</v>
      </c>
      <c r="AB5" s="5" t="e">
        <f>SUM(#REF!)/4</f>
        <v>#REF!</v>
      </c>
      <c r="AC5" s="5" t="e">
        <f>SUM(#REF!)/4</f>
        <v>#REF!</v>
      </c>
      <c r="AD5" s="5" t="e">
        <f>SUM(#REF!)/4</f>
        <v>#REF!</v>
      </c>
      <c r="AE5" s="5" t="e">
        <f>SUM(#REF!)/4</f>
        <v>#REF!</v>
      </c>
      <c r="AF5" s="5" t="e">
        <f>SUM(#REF!)/4</f>
        <v>#REF!</v>
      </c>
      <c r="AG5" s="4"/>
      <c r="AH5" s="4"/>
    </row>
    <row r="6" spans="1:34" ht="120" customHeight="1" x14ac:dyDescent="0.75">
      <c r="A6" s="2" t="s">
        <v>7</v>
      </c>
      <c r="B6" s="5" t="e">
        <f>SUM(#REF!)/4</f>
        <v>#REF!</v>
      </c>
      <c r="C6" s="5" t="e">
        <f>SUM(#REF!)/4</f>
        <v>#REF!</v>
      </c>
      <c r="D6" s="5" t="e">
        <f>SUM(#REF!)/4</f>
        <v>#REF!</v>
      </c>
      <c r="E6" s="5" t="e">
        <f>SUM(#REF!)/4</f>
        <v>#REF!</v>
      </c>
      <c r="F6" s="5" t="e">
        <f>SUM(#REF!)/4</f>
        <v>#REF!</v>
      </c>
      <c r="G6" s="5" t="e">
        <f>SUM(#REF!)/4</f>
        <v>#REF!</v>
      </c>
      <c r="H6" s="5" t="e">
        <f>SUM(#REF!)/4</f>
        <v>#REF!</v>
      </c>
      <c r="I6" s="5" t="e">
        <f>SUM(#REF!)/4</f>
        <v>#REF!</v>
      </c>
      <c r="J6" s="5" t="e">
        <f>SUM(#REF!)/4</f>
        <v>#REF!</v>
      </c>
      <c r="K6" s="5" t="e">
        <f>SUM(#REF!)/4</f>
        <v>#REF!</v>
      </c>
      <c r="L6" s="5" t="e">
        <f>SUM(#REF!)/4</f>
        <v>#REF!</v>
      </c>
      <c r="M6" s="5" t="e">
        <f>SUM(#REF!)/4</f>
        <v>#REF!</v>
      </c>
      <c r="N6" s="5" t="e">
        <f>SUM(#REF!)/4</f>
        <v>#REF!</v>
      </c>
      <c r="O6" s="5" t="e">
        <f>SUM(#REF!)/4</f>
        <v>#REF!</v>
      </c>
      <c r="P6" s="5" t="e">
        <f>SUM(#REF!)/4</f>
        <v>#REF!</v>
      </c>
      <c r="Q6" s="5" t="e">
        <f>SUM(#REF!)/4</f>
        <v>#REF!</v>
      </c>
      <c r="R6" s="5" t="e">
        <f>SUM(#REF!)/4</f>
        <v>#REF!</v>
      </c>
      <c r="S6" s="5" t="e">
        <f>SUM(#REF!)/4</f>
        <v>#REF!</v>
      </c>
      <c r="T6" s="5" t="e">
        <f>SUM(#REF!)/4</f>
        <v>#REF!</v>
      </c>
      <c r="U6" s="5" t="e">
        <f>SUM(#REF!)/4</f>
        <v>#REF!</v>
      </c>
      <c r="V6" s="5" t="e">
        <f>SUM(#REF!)/4</f>
        <v>#REF!</v>
      </c>
      <c r="W6" s="5" t="e">
        <f>SUM(#REF!)/4</f>
        <v>#REF!</v>
      </c>
      <c r="X6" s="5" t="e">
        <f>SUM(#REF!)/4</f>
        <v>#REF!</v>
      </c>
      <c r="Y6" s="5" t="e">
        <f>SUM(#REF!)/4</f>
        <v>#REF!</v>
      </c>
      <c r="Z6" s="5" t="e">
        <f>SUM(#REF!)/4</f>
        <v>#REF!</v>
      </c>
      <c r="AA6" s="5" t="e">
        <f>SUM(#REF!)/4</f>
        <v>#REF!</v>
      </c>
      <c r="AB6" s="5" t="e">
        <f>SUM(#REF!)/4</f>
        <v>#REF!</v>
      </c>
      <c r="AC6" s="5" t="e">
        <f>SUM(#REF!)/4</f>
        <v>#REF!</v>
      </c>
      <c r="AD6" s="5" t="e">
        <f>SUM(#REF!)/4</f>
        <v>#REF!</v>
      </c>
      <c r="AE6" s="5" t="e">
        <f>SUM(#REF!)/4</f>
        <v>#REF!</v>
      </c>
      <c r="AF6" s="5" t="e">
        <f>SUM(#REF!)/4</f>
        <v>#REF!</v>
      </c>
      <c r="AG6" s="4"/>
      <c r="AH6" s="4"/>
    </row>
    <row r="7" spans="1:34" ht="120" customHeight="1" x14ac:dyDescent="0.75">
      <c r="A7" s="2" t="s">
        <v>8</v>
      </c>
      <c r="B7" s="5" t="e">
        <f>SUM(#REF!)/4</f>
        <v>#REF!</v>
      </c>
      <c r="C7" s="5" t="e">
        <f>SUM(#REF!)/4</f>
        <v>#REF!</v>
      </c>
      <c r="D7" s="5" t="e">
        <f>SUM(#REF!)/4</f>
        <v>#REF!</v>
      </c>
      <c r="E7" s="5" t="e">
        <f>SUM(#REF!)/4</f>
        <v>#REF!</v>
      </c>
      <c r="F7" s="5" t="e">
        <f>SUM(#REF!)/4</f>
        <v>#REF!</v>
      </c>
      <c r="G7" s="5" t="e">
        <f>SUM(#REF!)/4</f>
        <v>#REF!</v>
      </c>
      <c r="H7" s="5" t="e">
        <f>SUM(#REF!)/4</f>
        <v>#REF!</v>
      </c>
      <c r="I7" s="5" t="e">
        <f>SUM(#REF!)/4</f>
        <v>#REF!</v>
      </c>
      <c r="J7" s="5" t="e">
        <f>SUM(#REF!)/4</f>
        <v>#REF!</v>
      </c>
      <c r="K7" s="5" t="e">
        <f>SUM(#REF!)/4</f>
        <v>#REF!</v>
      </c>
      <c r="L7" s="5" t="e">
        <f>SUM(#REF!)/4</f>
        <v>#REF!</v>
      </c>
      <c r="M7" s="5" t="e">
        <f>SUM(#REF!)/4</f>
        <v>#REF!</v>
      </c>
      <c r="N7" s="5" t="e">
        <f>SUM(#REF!)/4</f>
        <v>#REF!</v>
      </c>
      <c r="O7" s="5" t="e">
        <f>SUM(#REF!)/4</f>
        <v>#REF!</v>
      </c>
      <c r="P7" s="5" t="e">
        <f>SUM(#REF!)/4</f>
        <v>#REF!</v>
      </c>
      <c r="Q7" s="5" t="e">
        <f>SUM(#REF!)/4</f>
        <v>#REF!</v>
      </c>
      <c r="R7" s="5" t="e">
        <f>SUM(#REF!)/4</f>
        <v>#REF!</v>
      </c>
      <c r="S7" s="5" t="e">
        <f>SUM(#REF!)/4</f>
        <v>#REF!</v>
      </c>
      <c r="T7" s="5" t="e">
        <f>SUM(#REF!)/4</f>
        <v>#REF!</v>
      </c>
      <c r="U7" s="5" t="e">
        <f>SUM(#REF!)/4</f>
        <v>#REF!</v>
      </c>
      <c r="V7" s="5" t="e">
        <f>SUM(#REF!)/4</f>
        <v>#REF!</v>
      </c>
      <c r="W7" s="5" t="e">
        <f>SUM(#REF!)/4</f>
        <v>#REF!</v>
      </c>
      <c r="X7" s="5" t="e">
        <f>SUM(#REF!)/4</f>
        <v>#REF!</v>
      </c>
      <c r="Y7" s="5" t="e">
        <f>SUM(#REF!)/4</f>
        <v>#REF!</v>
      </c>
      <c r="Z7" s="5" t="e">
        <f>SUM(#REF!)/4</f>
        <v>#REF!</v>
      </c>
      <c r="AA7" s="5" t="e">
        <f>SUM(#REF!)/4</f>
        <v>#REF!</v>
      </c>
      <c r="AB7" s="5" t="e">
        <f>SUM(#REF!)/4</f>
        <v>#REF!</v>
      </c>
      <c r="AC7" s="5" t="e">
        <f>SUM(#REF!)/4</f>
        <v>#REF!</v>
      </c>
      <c r="AD7" s="5" t="e">
        <f>SUM(#REF!)/4</f>
        <v>#REF!</v>
      </c>
      <c r="AE7" s="5" t="e">
        <f>SUM(#REF!)/4</f>
        <v>#REF!</v>
      </c>
      <c r="AF7" s="5" t="e">
        <f>SUM(#REF!)/4</f>
        <v>#REF!</v>
      </c>
      <c r="AG7" s="4"/>
      <c r="AH7" s="4"/>
    </row>
    <row r="8" spans="1:34" ht="120" customHeight="1" x14ac:dyDescent="0.75">
      <c r="A8" s="2" t="s">
        <v>9</v>
      </c>
      <c r="B8" s="5" t="e">
        <f>SUM(#REF!)/4</f>
        <v>#REF!</v>
      </c>
      <c r="C8" s="5" t="e">
        <f>SUM(#REF!)/4</f>
        <v>#REF!</v>
      </c>
      <c r="D8" s="5" t="e">
        <f>SUM(#REF!)/4</f>
        <v>#REF!</v>
      </c>
      <c r="E8" s="5" t="e">
        <f>SUM(#REF!)/4</f>
        <v>#REF!</v>
      </c>
      <c r="F8" s="5" t="e">
        <f>SUM(#REF!)/4</f>
        <v>#REF!</v>
      </c>
      <c r="G8" s="5" t="e">
        <f>SUM(#REF!)/4</f>
        <v>#REF!</v>
      </c>
      <c r="H8" s="5" t="e">
        <f>SUM(#REF!)/4</f>
        <v>#REF!</v>
      </c>
      <c r="I8" s="5" t="e">
        <f>SUM(#REF!)/4</f>
        <v>#REF!</v>
      </c>
      <c r="J8" s="5" t="e">
        <f>SUM(#REF!)/4</f>
        <v>#REF!</v>
      </c>
      <c r="K8" s="5" t="e">
        <f>SUM(#REF!)/4</f>
        <v>#REF!</v>
      </c>
      <c r="L8" s="5" t="e">
        <f>SUM(#REF!)/4</f>
        <v>#REF!</v>
      </c>
      <c r="M8" s="5" t="e">
        <f>SUM(#REF!)/4</f>
        <v>#REF!</v>
      </c>
      <c r="N8" s="5" t="e">
        <f>SUM(#REF!)/4</f>
        <v>#REF!</v>
      </c>
      <c r="O8" s="5" t="e">
        <f>SUM(#REF!)/4</f>
        <v>#REF!</v>
      </c>
      <c r="P8" s="5" t="e">
        <f>SUM(#REF!)/4</f>
        <v>#REF!</v>
      </c>
      <c r="Q8" s="5" t="e">
        <f>SUM(#REF!)/4</f>
        <v>#REF!</v>
      </c>
      <c r="R8" s="5" t="e">
        <f>SUM(#REF!)/4</f>
        <v>#REF!</v>
      </c>
      <c r="S8" s="5" t="e">
        <f>SUM(#REF!)/4</f>
        <v>#REF!</v>
      </c>
      <c r="T8" s="5" t="e">
        <f>SUM(#REF!)/4</f>
        <v>#REF!</v>
      </c>
      <c r="U8" s="5" t="e">
        <f>SUM(#REF!)/4</f>
        <v>#REF!</v>
      </c>
      <c r="V8" s="5" t="e">
        <f>SUM(#REF!)/4</f>
        <v>#REF!</v>
      </c>
      <c r="W8" s="5" t="e">
        <f>SUM(#REF!)/4</f>
        <v>#REF!</v>
      </c>
      <c r="X8" s="5" t="e">
        <f>SUM(#REF!)/4</f>
        <v>#REF!</v>
      </c>
      <c r="Y8" s="5" t="e">
        <f>SUM(#REF!)/4</f>
        <v>#REF!</v>
      </c>
      <c r="Z8" s="5" t="e">
        <f>SUM(#REF!)/4</f>
        <v>#REF!</v>
      </c>
      <c r="AA8" s="5" t="e">
        <f>SUM(#REF!)/4</f>
        <v>#REF!</v>
      </c>
      <c r="AB8" s="5" t="e">
        <f>SUM(#REF!)/4</f>
        <v>#REF!</v>
      </c>
      <c r="AC8" s="5" t="e">
        <f>SUM(#REF!)/4</f>
        <v>#REF!</v>
      </c>
      <c r="AD8" s="5" t="e">
        <f>SUM(#REF!)/4</f>
        <v>#REF!</v>
      </c>
      <c r="AE8" s="5" t="e">
        <f>SUM(#REF!)/4</f>
        <v>#REF!</v>
      </c>
      <c r="AF8" s="5" t="e">
        <f>SUM(#REF!)/4</f>
        <v>#REF!</v>
      </c>
      <c r="AG8" s="4"/>
      <c r="AH8" s="4"/>
    </row>
    <row r="9" spans="1:34" ht="120" customHeight="1" x14ac:dyDescent="0.75">
      <c r="A9" s="2" t="s">
        <v>10</v>
      </c>
      <c r="B9" s="5" t="e">
        <f>SUM(#REF!)/4</f>
        <v>#REF!</v>
      </c>
      <c r="C9" s="5" t="e">
        <f>SUM(#REF!)/4</f>
        <v>#REF!</v>
      </c>
      <c r="D9" s="5" t="e">
        <f>SUM(#REF!)/4</f>
        <v>#REF!</v>
      </c>
      <c r="E9" s="5" t="e">
        <f>SUM(#REF!)/4</f>
        <v>#REF!</v>
      </c>
      <c r="F9" s="5" t="e">
        <f>SUM(#REF!)/4</f>
        <v>#REF!</v>
      </c>
      <c r="G9" s="5" t="e">
        <f>SUM(#REF!)/4</f>
        <v>#REF!</v>
      </c>
      <c r="H9" s="5" t="e">
        <f>SUM(#REF!)/4</f>
        <v>#REF!</v>
      </c>
      <c r="I9" s="5" t="e">
        <f>SUM(#REF!)/4</f>
        <v>#REF!</v>
      </c>
      <c r="J9" s="5" t="e">
        <f>SUM(#REF!)/4</f>
        <v>#REF!</v>
      </c>
      <c r="K9" s="5" t="e">
        <f>SUM(#REF!)/4</f>
        <v>#REF!</v>
      </c>
      <c r="L9" s="5" t="e">
        <f>SUM(#REF!)/4</f>
        <v>#REF!</v>
      </c>
      <c r="M9" s="5" t="e">
        <f>SUM(#REF!)/4</f>
        <v>#REF!</v>
      </c>
      <c r="N9" s="5" t="e">
        <f>SUM(#REF!)/4</f>
        <v>#REF!</v>
      </c>
      <c r="O9" s="5" t="e">
        <f>SUM(#REF!)/4</f>
        <v>#REF!</v>
      </c>
      <c r="P9" s="5" t="e">
        <f>SUM(#REF!)/4</f>
        <v>#REF!</v>
      </c>
      <c r="Q9" s="5" t="e">
        <f>SUM(#REF!)/4</f>
        <v>#REF!</v>
      </c>
      <c r="R9" s="5" t="e">
        <f>SUM(#REF!)/4</f>
        <v>#REF!</v>
      </c>
      <c r="S9" s="5" t="e">
        <f>SUM(#REF!)/4</f>
        <v>#REF!</v>
      </c>
      <c r="T9" s="5" t="e">
        <f>SUM(#REF!)/4</f>
        <v>#REF!</v>
      </c>
      <c r="U9" s="5" t="e">
        <f>SUM(#REF!)/4</f>
        <v>#REF!</v>
      </c>
      <c r="V9" s="5" t="e">
        <f>SUM(#REF!)/4</f>
        <v>#REF!</v>
      </c>
      <c r="W9" s="5" t="e">
        <f>SUM(#REF!)/4</f>
        <v>#REF!</v>
      </c>
      <c r="X9" s="5" t="e">
        <f>SUM(#REF!)/4</f>
        <v>#REF!</v>
      </c>
      <c r="Y9" s="5" t="e">
        <f>SUM(#REF!)/4</f>
        <v>#REF!</v>
      </c>
      <c r="Z9" s="5" t="e">
        <f>SUM(#REF!)/4</f>
        <v>#REF!</v>
      </c>
      <c r="AA9" s="5" t="e">
        <f>SUM(#REF!)/4</f>
        <v>#REF!</v>
      </c>
      <c r="AB9" s="5" t="e">
        <f>SUM(#REF!)/4</f>
        <v>#REF!</v>
      </c>
      <c r="AC9" s="5" t="e">
        <f>SUM(#REF!)/4</f>
        <v>#REF!</v>
      </c>
      <c r="AD9" s="5" t="e">
        <f>SUM(#REF!)/4</f>
        <v>#REF!</v>
      </c>
      <c r="AE9" s="5" t="e">
        <f>SUM(#REF!)/4</f>
        <v>#REF!</v>
      </c>
      <c r="AF9" s="5" t="e">
        <f>SUM(#REF!)/4</f>
        <v>#REF!</v>
      </c>
      <c r="AG9" s="4"/>
      <c r="AH9" s="4"/>
    </row>
    <row r="10" spans="1:34" ht="120" customHeight="1" x14ac:dyDescent="0.75">
      <c r="A10" s="2" t="s">
        <v>11</v>
      </c>
      <c r="B10" s="5" t="e">
        <f>SUM(#REF!)/4</f>
        <v>#REF!</v>
      </c>
      <c r="C10" s="5" t="e">
        <f>SUM(#REF!)/4</f>
        <v>#REF!</v>
      </c>
      <c r="D10" s="5" t="e">
        <f>SUM(#REF!)/4</f>
        <v>#REF!</v>
      </c>
      <c r="E10" s="5" t="e">
        <f>SUM(#REF!)/4</f>
        <v>#REF!</v>
      </c>
      <c r="F10" s="5" t="e">
        <f>SUM(#REF!)/4</f>
        <v>#REF!</v>
      </c>
      <c r="G10" s="5" t="e">
        <f>SUM(#REF!)/4</f>
        <v>#REF!</v>
      </c>
      <c r="H10" s="5" t="e">
        <f>SUM(#REF!)/4</f>
        <v>#REF!</v>
      </c>
      <c r="I10" s="5" t="e">
        <f>SUM(#REF!)/4</f>
        <v>#REF!</v>
      </c>
      <c r="J10" s="5" t="e">
        <f>SUM(#REF!)/4</f>
        <v>#REF!</v>
      </c>
      <c r="K10" s="5" t="e">
        <f>SUM(#REF!)/4</f>
        <v>#REF!</v>
      </c>
      <c r="L10" s="5" t="e">
        <f>SUM(#REF!)/4</f>
        <v>#REF!</v>
      </c>
      <c r="M10" s="5" t="e">
        <f>SUM(#REF!)/4</f>
        <v>#REF!</v>
      </c>
      <c r="N10" s="5" t="e">
        <f>SUM(#REF!)/4</f>
        <v>#REF!</v>
      </c>
      <c r="O10" s="5" t="e">
        <f>SUM(#REF!)/4</f>
        <v>#REF!</v>
      </c>
      <c r="P10" s="5" t="e">
        <f>SUM(#REF!)/4</f>
        <v>#REF!</v>
      </c>
      <c r="Q10" s="5" t="e">
        <f>SUM(#REF!)/4</f>
        <v>#REF!</v>
      </c>
      <c r="R10" s="5" t="e">
        <f>SUM(#REF!)/4</f>
        <v>#REF!</v>
      </c>
      <c r="S10" s="5" t="e">
        <f>SUM(#REF!)/4</f>
        <v>#REF!</v>
      </c>
      <c r="T10" s="5" t="e">
        <f>SUM(#REF!)/4</f>
        <v>#REF!</v>
      </c>
      <c r="U10" s="5" t="e">
        <f>SUM(#REF!)/4</f>
        <v>#REF!</v>
      </c>
      <c r="V10" s="5" t="e">
        <f>SUM(#REF!)/4</f>
        <v>#REF!</v>
      </c>
      <c r="W10" s="5" t="e">
        <f>SUM(#REF!)/4</f>
        <v>#REF!</v>
      </c>
      <c r="X10" s="5" t="e">
        <f>SUM(#REF!)/4</f>
        <v>#REF!</v>
      </c>
      <c r="Y10" s="5" t="e">
        <f>SUM(#REF!)/4</f>
        <v>#REF!</v>
      </c>
      <c r="Z10" s="5" t="e">
        <f>SUM(#REF!)/4</f>
        <v>#REF!</v>
      </c>
      <c r="AA10" s="5" t="e">
        <f>SUM(#REF!)/4</f>
        <v>#REF!</v>
      </c>
      <c r="AB10" s="5" t="e">
        <f>SUM(#REF!)/4</f>
        <v>#REF!</v>
      </c>
      <c r="AC10" s="5" t="e">
        <f>SUM(#REF!)/4</f>
        <v>#REF!</v>
      </c>
      <c r="AD10" s="5" t="e">
        <f>SUM(#REF!)/4</f>
        <v>#REF!</v>
      </c>
      <c r="AE10" s="5" t="e">
        <f>SUM(#REF!)/4</f>
        <v>#REF!</v>
      </c>
      <c r="AF10" s="5" t="e">
        <f>SUM(#REF!)/4</f>
        <v>#REF!</v>
      </c>
      <c r="AG10" s="4"/>
      <c r="AH10" s="4"/>
    </row>
    <row r="11" spans="1:34" ht="120" customHeight="1" x14ac:dyDescent="0.75">
      <c r="A11" s="2" t="s">
        <v>12</v>
      </c>
      <c r="B11" s="5" t="e">
        <f>SUM(#REF!)/4</f>
        <v>#REF!</v>
      </c>
      <c r="C11" s="5" t="e">
        <f>SUM(#REF!)/4</f>
        <v>#REF!</v>
      </c>
      <c r="D11" s="5" t="e">
        <f>SUM(#REF!)/4</f>
        <v>#REF!</v>
      </c>
      <c r="E11" s="5" t="e">
        <f>SUM(#REF!)/4</f>
        <v>#REF!</v>
      </c>
      <c r="F11" s="5" t="e">
        <f>SUM(#REF!)/4</f>
        <v>#REF!</v>
      </c>
      <c r="G11" s="5" t="e">
        <f>SUM(#REF!)/4</f>
        <v>#REF!</v>
      </c>
      <c r="H11" s="5" t="e">
        <f>SUM(#REF!)/4</f>
        <v>#REF!</v>
      </c>
      <c r="I11" s="5" t="e">
        <f>SUM(#REF!)/4</f>
        <v>#REF!</v>
      </c>
      <c r="J11" s="5" t="e">
        <f>SUM(#REF!)/4</f>
        <v>#REF!</v>
      </c>
      <c r="K11" s="5" t="e">
        <f>SUM(#REF!)/4</f>
        <v>#REF!</v>
      </c>
      <c r="L11" s="5" t="e">
        <f>SUM(#REF!)/4</f>
        <v>#REF!</v>
      </c>
      <c r="M11" s="5" t="e">
        <f>SUM(#REF!)/4</f>
        <v>#REF!</v>
      </c>
      <c r="N11" s="5" t="e">
        <f>SUM(#REF!)/4</f>
        <v>#REF!</v>
      </c>
      <c r="O11" s="5" t="e">
        <f>SUM(#REF!)/4</f>
        <v>#REF!</v>
      </c>
      <c r="P11" s="5" t="e">
        <f>SUM(#REF!)/4</f>
        <v>#REF!</v>
      </c>
      <c r="Q11" s="5" t="e">
        <f>SUM(#REF!)/4</f>
        <v>#REF!</v>
      </c>
      <c r="R11" s="5" t="e">
        <f>SUM(#REF!)/4</f>
        <v>#REF!</v>
      </c>
      <c r="S11" s="5" t="e">
        <f>SUM(#REF!)/4</f>
        <v>#REF!</v>
      </c>
      <c r="T11" s="5" t="e">
        <f>SUM(#REF!)/4</f>
        <v>#REF!</v>
      </c>
      <c r="U11" s="5" t="e">
        <f>SUM(#REF!)/4</f>
        <v>#REF!</v>
      </c>
      <c r="V11" s="5" t="e">
        <f>SUM(#REF!)/4</f>
        <v>#REF!</v>
      </c>
      <c r="W11" s="5" t="e">
        <f>SUM(#REF!)/4</f>
        <v>#REF!</v>
      </c>
      <c r="X11" s="5" t="e">
        <f>SUM(#REF!)/4</f>
        <v>#REF!</v>
      </c>
      <c r="Y11" s="5" t="e">
        <f>SUM(#REF!)/4</f>
        <v>#REF!</v>
      </c>
      <c r="Z11" s="5" t="e">
        <f>SUM(#REF!)/4</f>
        <v>#REF!</v>
      </c>
      <c r="AA11" s="5" t="e">
        <f>SUM(#REF!)/4</f>
        <v>#REF!</v>
      </c>
      <c r="AB11" s="5" t="e">
        <f>SUM(#REF!)/4</f>
        <v>#REF!</v>
      </c>
      <c r="AC11" s="5" t="e">
        <f>SUM(#REF!)/4</f>
        <v>#REF!</v>
      </c>
      <c r="AD11" s="5" t="e">
        <f>SUM(#REF!)/4</f>
        <v>#REF!</v>
      </c>
      <c r="AE11" s="5" t="e">
        <f>SUM(#REF!)/4</f>
        <v>#REF!</v>
      </c>
      <c r="AF11" s="5" t="e">
        <f>SUM(#REF!)/4</f>
        <v>#REF!</v>
      </c>
      <c r="AG11" s="4"/>
      <c r="AH11" s="4"/>
    </row>
    <row r="12" spans="1:34" ht="120" customHeight="1" x14ac:dyDescent="0.75">
      <c r="A12" s="2" t="s">
        <v>13</v>
      </c>
      <c r="B12" s="5" t="e">
        <f>SUM(#REF!)/4</f>
        <v>#REF!</v>
      </c>
      <c r="C12" s="5" t="e">
        <f>SUM(#REF!)/4</f>
        <v>#REF!</v>
      </c>
      <c r="D12" s="5" t="e">
        <f>SUM(#REF!)/4</f>
        <v>#REF!</v>
      </c>
      <c r="E12" s="5" t="e">
        <f>SUM(#REF!)/4</f>
        <v>#REF!</v>
      </c>
      <c r="F12" s="5" t="e">
        <f>SUM(#REF!)/4</f>
        <v>#REF!</v>
      </c>
      <c r="G12" s="5" t="e">
        <f>SUM(#REF!)/4</f>
        <v>#REF!</v>
      </c>
      <c r="H12" s="5" t="e">
        <f>SUM(#REF!)/4</f>
        <v>#REF!</v>
      </c>
      <c r="I12" s="5" t="e">
        <f>SUM(#REF!)/4</f>
        <v>#REF!</v>
      </c>
      <c r="J12" s="5" t="e">
        <f>SUM(#REF!)/4</f>
        <v>#REF!</v>
      </c>
      <c r="K12" s="5" t="e">
        <f>SUM(#REF!)/4</f>
        <v>#REF!</v>
      </c>
      <c r="L12" s="5" t="e">
        <f>SUM(#REF!)/4</f>
        <v>#REF!</v>
      </c>
      <c r="M12" s="5" t="e">
        <f>SUM(#REF!)/4</f>
        <v>#REF!</v>
      </c>
      <c r="N12" s="5" t="e">
        <f>SUM(#REF!)/4</f>
        <v>#REF!</v>
      </c>
      <c r="O12" s="5" t="e">
        <f>SUM(#REF!)/4</f>
        <v>#REF!</v>
      </c>
      <c r="P12" s="5" t="e">
        <f>SUM(#REF!)/4</f>
        <v>#REF!</v>
      </c>
      <c r="Q12" s="5" t="e">
        <f>SUM(#REF!)/4</f>
        <v>#REF!</v>
      </c>
      <c r="R12" s="5" t="e">
        <f>SUM(#REF!)/4</f>
        <v>#REF!</v>
      </c>
      <c r="S12" s="5" t="e">
        <f>SUM(#REF!)/4</f>
        <v>#REF!</v>
      </c>
      <c r="T12" s="5" t="e">
        <f>SUM(#REF!)/4</f>
        <v>#REF!</v>
      </c>
      <c r="U12" s="5" t="e">
        <f>SUM(#REF!)/4</f>
        <v>#REF!</v>
      </c>
      <c r="V12" s="5" t="e">
        <f>SUM(#REF!)/4</f>
        <v>#REF!</v>
      </c>
      <c r="W12" s="5" t="e">
        <f>SUM(#REF!)/4</f>
        <v>#REF!</v>
      </c>
      <c r="X12" s="5" t="e">
        <f>SUM(#REF!)/4</f>
        <v>#REF!</v>
      </c>
      <c r="Y12" s="5" t="e">
        <f>SUM(#REF!)/4</f>
        <v>#REF!</v>
      </c>
      <c r="Z12" s="5" t="e">
        <f>SUM(#REF!)/4</f>
        <v>#REF!</v>
      </c>
      <c r="AA12" s="5" t="e">
        <f>SUM(#REF!)/4</f>
        <v>#REF!</v>
      </c>
      <c r="AB12" s="5" t="e">
        <f>SUM(#REF!)/4</f>
        <v>#REF!</v>
      </c>
      <c r="AC12" s="5" t="e">
        <f>SUM(#REF!)/4</f>
        <v>#REF!</v>
      </c>
      <c r="AD12" s="5" t="e">
        <f>SUM(#REF!)/4</f>
        <v>#REF!</v>
      </c>
      <c r="AE12" s="5" t="e">
        <f>SUM(#REF!)/4</f>
        <v>#REF!</v>
      </c>
      <c r="AF12" s="5" t="e">
        <f>SUM(#REF!)/4</f>
        <v>#REF!</v>
      </c>
      <c r="AG12" s="4"/>
      <c r="AH12" s="4"/>
    </row>
    <row r="13" spans="1:34" ht="120" customHeight="1" x14ac:dyDescent="0.75">
      <c r="A13" s="2" t="s">
        <v>14</v>
      </c>
      <c r="B13" s="5" t="e">
        <f>SUM(#REF!)/4</f>
        <v>#REF!</v>
      </c>
      <c r="C13" s="5" t="e">
        <f>SUM(#REF!)/4</f>
        <v>#REF!</v>
      </c>
      <c r="D13" s="5" t="e">
        <f>SUM(#REF!)/4</f>
        <v>#REF!</v>
      </c>
      <c r="E13" s="5" t="e">
        <f>SUM(#REF!)/4</f>
        <v>#REF!</v>
      </c>
      <c r="F13" s="5" t="e">
        <f>SUM(#REF!)/4</f>
        <v>#REF!</v>
      </c>
      <c r="G13" s="5" t="e">
        <f>SUM(#REF!)/4</f>
        <v>#REF!</v>
      </c>
      <c r="H13" s="5" t="e">
        <f>SUM(#REF!)/4</f>
        <v>#REF!</v>
      </c>
      <c r="I13" s="5" t="e">
        <f>SUM(#REF!)/4</f>
        <v>#REF!</v>
      </c>
      <c r="J13" s="5" t="e">
        <f>SUM(#REF!)/4</f>
        <v>#REF!</v>
      </c>
      <c r="K13" s="5" t="e">
        <f>SUM(#REF!)/4</f>
        <v>#REF!</v>
      </c>
      <c r="L13" s="5" t="e">
        <f>SUM(#REF!)/4</f>
        <v>#REF!</v>
      </c>
      <c r="M13" s="5" t="e">
        <f>SUM(#REF!)/4</f>
        <v>#REF!</v>
      </c>
      <c r="N13" s="5" t="e">
        <f>SUM(#REF!)/4</f>
        <v>#REF!</v>
      </c>
      <c r="O13" s="5" t="e">
        <f>SUM(#REF!)/4</f>
        <v>#REF!</v>
      </c>
      <c r="P13" s="5" t="e">
        <f>SUM(#REF!)/4</f>
        <v>#REF!</v>
      </c>
      <c r="Q13" s="5" t="e">
        <f>SUM(#REF!)/4</f>
        <v>#REF!</v>
      </c>
      <c r="R13" s="5" t="e">
        <f>SUM(#REF!)/4</f>
        <v>#REF!</v>
      </c>
      <c r="S13" s="5" t="e">
        <f>SUM(#REF!)/4</f>
        <v>#REF!</v>
      </c>
      <c r="T13" s="5" t="e">
        <f>SUM(#REF!)/4</f>
        <v>#REF!</v>
      </c>
      <c r="U13" s="5" t="e">
        <f>SUM(#REF!)/4</f>
        <v>#REF!</v>
      </c>
      <c r="V13" s="5" t="e">
        <f>SUM(#REF!)/4</f>
        <v>#REF!</v>
      </c>
      <c r="W13" s="5" t="e">
        <f>SUM(#REF!)/4</f>
        <v>#REF!</v>
      </c>
      <c r="X13" s="5" t="e">
        <f>SUM(#REF!)/4</f>
        <v>#REF!</v>
      </c>
      <c r="Y13" s="5" t="e">
        <f>SUM(#REF!)/4</f>
        <v>#REF!</v>
      </c>
      <c r="Z13" s="5" t="e">
        <f>SUM(#REF!)/4</f>
        <v>#REF!</v>
      </c>
      <c r="AA13" s="5" t="e">
        <f>SUM(#REF!)/4</f>
        <v>#REF!</v>
      </c>
      <c r="AB13" s="5" t="e">
        <f>SUM(#REF!)/4</f>
        <v>#REF!</v>
      </c>
      <c r="AC13" s="5" t="e">
        <f>SUM(#REF!)/4</f>
        <v>#REF!</v>
      </c>
      <c r="AD13" s="5" t="e">
        <f>SUM(#REF!)/4</f>
        <v>#REF!</v>
      </c>
      <c r="AE13" s="5" t="e">
        <f>SUM(#REF!)/4</f>
        <v>#REF!</v>
      </c>
      <c r="AF13" s="5" t="e">
        <f>SUM(#REF!)/4</f>
        <v>#REF!</v>
      </c>
      <c r="AG13" s="4"/>
      <c r="AH13" s="4"/>
    </row>
    <row r="14" spans="1:34" ht="120" customHeight="1" x14ac:dyDescent="0.75">
      <c r="A14" s="2" t="s">
        <v>15</v>
      </c>
      <c r="B14" s="5" t="e">
        <f>SUM(#REF!)/4</f>
        <v>#REF!</v>
      </c>
      <c r="C14" s="5" t="e">
        <f>SUM(#REF!)/4</f>
        <v>#REF!</v>
      </c>
      <c r="D14" s="5" t="e">
        <f>SUM(#REF!)/4</f>
        <v>#REF!</v>
      </c>
      <c r="E14" s="5" t="e">
        <f>SUM(#REF!)/4</f>
        <v>#REF!</v>
      </c>
      <c r="F14" s="5" t="e">
        <f>SUM(#REF!)/4</f>
        <v>#REF!</v>
      </c>
      <c r="G14" s="5" t="e">
        <f>SUM(#REF!)/4</f>
        <v>#REF!</v>
      </c>
      <c r="H14" s="5" t="e">
        <f>SUM(#REF!)/4</f>
        <v>#REF!</v>
      </c>
      <c r="I14" s="5" t="e">
        <f>SUM(#REF!)/4</f>
        <v>#REF!</v>
      </c>
      <c r="J14" s="5" t="e">
        <f>SUM(#REF!)/4</f>
        <v>#REF!</v>
      </c>
      <c r="K14" s="5" t="e">
        <f>SUM(#REF!)/4</f>
        <v>#REF!</v>
      </c>
      <c r="L14" s="5" t="e">
        <f>SUM(#REF!)/4</f>
        <v>#REF!</v>
      </c>
      <c r="M14" s="5" t="e">
        <f>SUM(#REF!)/4</f>
        <v>#REF!</v>
      </c>
      <c r="N14" s="5" t="e">
        <f>SUM(#REF!)/4</f>
        <v>#REF!</v>
      </c>
      <c r="O14" s="5" t="e">
        <f>SUM(#REF!)/4</f>
        <v>#REF!</v>
      </c>
      <c r="P14" s="5" t="e">
        <f>SUM(#REF!)/4</f>
        <v>#REF!</v>
      </c>
      <c r="Q14" s="5" t="e">
        <f>SUM(#REF!)/4</f>
        <v>#REF!</v>
      </c>
      <c r="R14" s="5" t="e">
        <f>SUM(#REF!)/4</f>
        <v>#REF!</v>
      </c>
      <c r="S14" s="5" t="e">
        <f>SUM(#REF!)/4</f>
        <v>#REF!</v>
      </c>
      <c r="T14" s="5" t="e">
        <f>SUM(#REF!)/4</f>
        <v>#REF!</v>
      </c>
      <c r="U14" s="5" t="e">
        <f>SUM(#REF!)/4</f>
        <v>#REF!</v>
      </c>
      <c r="V14" s="5" t="e">
        <f>SUM(#REF!)/4</f>
        <v>#REF!</v>
      </c>
      <c r="W14" s="5" t="e">
        <f>SUM(#REF!)/4</f>
        <v>#REF!</v>
      </c>
      <c r="X14" s="5" t="e">
        <f>SUM(#REF!)/4</f>
        <v>#REF!</v>
      </c>
      <c r="Y14" s="5" t="e">
        <f>SUM(#REF!)/4</f>
        <v>#REF!</v>
      </c>
      <c r="Z14" s="5" t="e">
        <f>SUM(#REF!)/4</f>
        <v>#REF!</v>
      </c>
      <c r="AA14" s="5" t="e">
        <f>SUM(#REF!)/4</f>
        <v>#REF!</v>
      </c>
      <c r="AB14" s="5" t="e">
        <f>SUM(#REF!)/4</f>
        <v>#REF!</v>
      </c>
      <c r="AC14" s="5" t="e">
        <f>SUM(#REF!)/4</f>
        <v>#REF!</v>
      </c>
      <c r="AD14" s="5" t="e">
        <f>SUM(#REF!)/4</f>
        <v>#REF!</v>
      </c>
      <c r="AE14" s="5" t="e">
        <f>SUM(#REF!)/4</f>
        <v>#REF!</v>
      </c>
      <c r="AF14" s="5" t="e">
        <f>SUM(#REF!)/4</f>
        <v>#REF!</v>
      </c>
      <c r="AG14" s="4"/>
      <c r="AH14" s="4"/>
    </row>
    <row r="15" spans="1:34" ht="120" customHeight="1" x14ac:dyDescent="0.75">
      <c r="A15" s="2" t="s">
        <v>16</v>
      </c>
      <c r="B15" s="5" t="e">
        <f>SUM(#REF!)/4</f>
        <v>#REF!</v>
      </c>
      <c r="C15" s="5" t="e">
        <f>SUM(#REF!)/4</f>
        <v>#REF!</v>
      </c>
      <c r="D15" s="5" t="e">
        <f>SUM(#REF!)/4</f>
        <v>#REF!</v>
      </c>
      <c r="E15" s="5" t="e">
        <f>SUM(#REF!)/4</f>
        <v>#REF!</v>
      </c>
      <c r="F15" s="5" t="e">
        <f>SUM(#REF!)/4</f>
        <v>#REF!</v>
      </c>
      <c r="G15" s="5" t="e">
        <f>SUM(#REF!)/4</f>
        <v>#REF!</v>
      </c>
      <c r="H15" s="5" t="e">
        <f>SUM(#REF!)/4</f>
        <v>#REF!</v>
      </c>
      <c r="I15" s="5" t="e">
        <f>SUM(#REF!)/4</f>
        <v>#REF!</v>
      </c>
      <c r="J15" s="5" t="e">
        <f>SUM(#REF!)/4</f>
        <v>#REF!</v>
      </c>
      <c r="K15" s="5" t="e">
        <f>SUM(#REF!)/4</f>
        <v>#REF!</v>
      </c>
      <c r="L15" s="5" t="e">
        <f>SUM(#REF!)/4</f>
        <v>#REF!</v>
      </c>
      <c r="M15" s="5" t="e">
        <f>SUM(#REF!)/4</f>
        <v>#REF!</v>
      </c>
      <c r="N15" s="5" t="e">
        <f>SUM(#REF!)/4</f>
        <v>#REF!</v>
      </c>
      <c r="O15" s="5" t="e">
        <f>SUM(#REF!)/4</f>
        <v>#REF!</v>
      </c>
      <c r="P15" s="5" t="e">
        <f>SUM(#REF!)/4</f>
        <v>#REF!</v>
      </c>
      <c r="Q15" s="5" t="e">
        <f>SUM(#REF!)/4</f>
        <v>#REF!</v>
      </c>
      <c r="R15" s="5" t="e">
        <f>SUM(#REF!)/4</f>
        <v>#REF!</v>
      </c>
      <c r="S15" s="5" t="e">
        <f>SUM(#REF!)/4</f>
        <v>#REF!</v>
      </c>
      <c r="T15" s="5" t="e">
        <f>SUM(#REF!)/4</f>
        <v>#REF!</v>
      </c>
      <c r="U15" s="5" t="e">
        <f>SUM(#REF!)/4</f>
        <v>#REF!</v>
      </c>
      <c r="V15" s="5" t="e">
        <f>SUM(#REF!)/4</f>
        <v>#REF!</v>
      </c>
      <c r="W15" s="5" t="e">
        <f>SUM(#REF!)/4</f>
        <v>#REF!</v>
      </c>
      <c r="X15" s="5" t="e">
        <f>SUM(#REF!)/4</f>
        <v>#REF!</v>
      </c>
      <c r="Y15" s="5" t="e">
        <f>SUM(#REF!)/4</f>
        <v>#REF!</v>
      </c>
      <c r="Z15" s="5" t="e">
        <f>SUM(#REF!)/4</f>
        <v>#REF!</v>
      </c>
      <c r="AA15" s="5" t="e">
        <f>SUM(#REF!)/4</f>
        <v>#REF!</v>
      </c>
      <c r="AB15" s="5" t="e">
        <f>SUM(#REF!)/4</f>
        <v>#REF!</v>
      </c>
      <c r="AC15" s="5" t="e">
        <f>SUM(#REF!)/4</f>
        <v>#REF!</v>
      </c>
      <c r="AD15" s="5" t="e">
        <f>SUM(#REF!)/4</f>
        <v>#REF!</v>
      </c>
      <c r="AE15" s="5" t="e">
        <f>SUM(#REF!)/4</f>
        <v>#REF!</v>
      </c>
      <c r="AF15" s="5" t="e">
        <f>SUM(#REF!)/4</f>
        <v>#REF!</v>
      </c>
      <c r="AG15" s="4"/>
      <c r="AH15" s="4"/>
    </row>
    <row r="16" spans="1:34" ht="120" customHeight="1" x14ac:dyDescent="0.75">
      <c r="A16" s="2" t="s">
        <v>17</v>
      </c>
      <c r="B16" s="5" t="e">
        <f>SUM(#REF!)/4</f>
        <v>#REF!</v>
      </c>
      <c r="C16" s="5" t="e">
        <f>SUM(#REF!)/4</f>
        <v>#REF!</v>
      </c>
      <c r="D16" s="5" t="e">
        <f>SUM(#REF!)/4</f>
        <v>#REF!</v>
      </c>
      <c r="E16" s="5" t="e">
        <f>SUM(#REF!)/4</f>
        <v>#REF!</v>
      </c>
      <c r="F16" s="5" t="e">
        <f>SUM(#REF!)/4</f>
        <v>#REF!</v>
      </c>
      <c r="G16" s="5" t="e">
        <f>SUM(#REF!)/4</f>
        <v>#REF!</v>
      </c>
      <c r="H16" s="5" t="e">
        <f>SUM(#REF!)/4</f>
        <v>#REF!</v>
      </c>
      <c r="I16" s="5" t="e">
        <f>SUM(#REF!)/4</f>
        <v>#REF!</v>
      </c>
      <c r="J16" s="5" t="e">
        <f>SUM(#REF!)/4</f>
        <v>#REF!</v>
      </c>
      <c r="K16" s="5" t="e">
        <f>SUM(#REF!)/4</f>
        <v>#REF!</v>
      </c>
      <c r="L16" s="5" t="e">
        <f>SUM(#REF!)/4</f>
        <v>#REF!</v>
      </c>
      <c r="M16" s="5" t="e">
        <f>SUM(#REF!)/4</f>
        <v>#REF!</v>
      </c>
      <c r="N16" s="5" t="e">
        <f>SUM(#REF!)/4</f>
        <v>#REF!</v>
      </c>
      <c r="O16" s="5" t="e">
        <f>SUM(#REF!)/4</f>
        <v>#REF!</v>
      </c>
      <c r="P16" s="5" t="e">
        <f>SUM(#REF!)/4</f>
        <v>#REF!</v>
      </c>
      <c r="Q16" s="5" t="e">
        <f>SUM(#REF!)/4</f>
        <v>#REF!</v>
      </c>
      <c r="R16" s="5" t="e">
        <f>SUM(#REF!)/4</f>
        <v>#REF!</v>
      </c>
      <c r="S16" s="5" t="e">
        <f>SUM(#REF!)/4</f>
        <v>#REF!</v>
      </c>
      <c r="T16" s="5" t="e">
        <f>SUM(#REF!)/4</f>
        <v>#REF!</v>
      </c>
      <c r="U16" s="5" t="e">
        <f>SUM(#REF!)/4</f>
        <v>#REF!</v>
      </c>
      <c r="V16" s="5" t="e">
        <f>SUM(#REF!)/4</f>
        <v>#REF!</v>
      </c>
      <c r="W16" s="5" t="e">
        <f>SUM(#REF!)/4</f>
        <v>#REF!</v>
      </c>
      <c r="X16" s="5" t="e">
        <f>SUM(#REF!)/4</f>
        <v>#REF!</v>
      </c>
      <c r="Y16" s="5" t="e">
        <f>SUM(#REF!)/4</f>
        <v>#REF!</v>
      </c>
      <c r="Z16" s="5" t="e">
        <f>SUM(#REF!)/4</f>
        <v>#REF!</v>
      </c>
      <c r="AA16" s="5" t="e">
        <f>SUM(#REF!)/4</f>
        <v>#REF!</v>
      </c>
      <c r="AB16" s="5" t="e">
        <f>SUM(#REF!)/4</f>
        <v>#REF!</v>
      </c>
      <c r="AC16" s="5" t="e">
        <f>SUM(#REF!)/4</f>
        <v>#REF!</v>
      </c>
      <c r="AD16" s="5" t="e">
        <f>SUM(#REF!)/4</f>
        <v>#REF!</v>
      </c>
      <c r="AE16" s="5" t="e">
        <f>SUM(#REF!)/4</f>
        <v>#REF!</v>
      </c>
      <c r="AF16" s="5" t="e">
        <f>SUM(#REF!)/4</f>
        <v>#REF!</v>
      </c>
      <c r="AG16" s="4"/>
      <c r="AH16" s="4"/>
    </row>
    <row r="17" spans="1:34" ht="120" customHeight="1" x14ac:dyDescent="0.75">
      <c r="A17" s="2" t="s">
        <v>18</v>
      </c>
      <c r="B17" s="5" t="e">
        <f>SUM(#REF!)/4</f>
        <v>#REF!</v>
      </c>
      <c r="C17" s="5" t="e">
        <f>SUM(#REF!)/4</f>
        <v>#REF!</v>
      </c>
      <c r="D17" s="5" t="e">
        <f>SUM(#REF!)/4</f>
        <v>#REF!</v>
      </c>
      <c r="E17" s="5" t="e">
        <f>SUM(#REF!)/4</f>
        <v>#REF!</v>
      </c>
      <c r="F17" s="5" t="e">
        <f>SUM(#REF!)/4</f>
        <v>#REF!</v>
      </c>
      <c r="G17" s="5" t="e">
        <f>SUM(#REF!)/4</f>
        <v>#REF!</v>
      </c>
      <c r="H17" s="5" t="e">
        <f>SUM(#REF!)/4</f>
        <v>#REF!</v>
      </c>
      <c r="I17" s="5" t="e">
        <f>SUM(#REF!)/4</f>
        <v>#REF!</v>
      </c>
      <c r="J17" s="5" t="e">
        <f>SUM(#REF!)/4</f>
        <v>#REF!</v>
      </c>
      <c r="K17" s="5" t="e">
        <f>SUM(#REF!)/4</f>
        <v>#REF!</v>
      </c>
      <c r="L17" s="5" t="e">
        <f>SUM(#REF!)/4</f>
        <v>#REF!</v>
      </c>
      <c r="M17" s="5" t="e">
        <f>SUM(#REF!)/4</f>
        <v>#REF!</v>
      </c>
      <c r="N17" s="5" t="e">
        <f>SUM(#REF!)/4</f>
        <v>#REF!</v>
      </c>
      <c r="O17" s="5" t="e">
        <f>SUM(#REF!)/4</f>
        <v>#REF!</v>
      </c>
      <c r="P17" s="5" t="e">
        <f>SUM(#REF!)/4</f>
        <v>#REF!</v>
      </c>
      <c r="Q17" s="5" t="e">
        <f>SUM(#REF!)/4</f>
        <v>#REF!</v>
      </c>
      <c r="R17" s="5" t="e">
        <f>SUM(#REF!)/4</f>
        <v>#REF!</v>
      </c>
      <c r="S17" s="5" t="e">
        <f>SUM(#REF!)/4</f>
        <v>#REF!</v>
      </c>
      <c r="T17" s="5" t="e">
        <f>SUM(#REF!)/4</f>
        <v>#REF!</v>
      </c>
      <c r="U17" s="5" t="e">
        <f>SUM(#REF!)/4</f>
        <v>#REF!</v>
      </c>
      <c r="V17" s="5" t="e">
        <f>SUM(#REF!)/4</f>
        <v>#REF!</v>
      </c>
      <c r="W17" s="5" t="e">
        <f>SUM(#REF!)/4</f>
        <v>#REF!</v>
      </c>
      <c r="X17" s="5" t="e">
        <f>SUM(#REF!)/4</f>
        <v>#REF!</v>
      </c>
      <c r="Y17" s="5" t="e">
        <f>SUM(#REF!)/4</f>
        <v>#REF!</v>
      </c>
      <c r="Z17" s="5" t="e">
        <f>SUM(#REF!)/4</f>
        <v>#REF!</v>
      </c>
      <c r="AA17" s="5" t="e">
        <f>SUM(#REF!)/4</f>
        <v>#REF!</v>
      </c>
      <c r="AB17" s="5" t="e">
        <f>SUM(#REF!)/4</f>
        <v>#REF!</v>
      </c>
      <c r="AC17" s="5" t="e">
        <f>SUM(#REF!)/4</f>
        <v>#REF!</v>
      </c>
      <c r="AD17" s="5" t="e">
        <f>SUM(#REF!)/4</f>
        <v>#REF!</v>
      </c>
      <c r="AE17" s="5" t="e">
        <f>SUM(#REF!)/4</f>
        <v>#REF!</v>
      </c>
      <c r="AF17" s="5" t="e">
        <f>SUM(#REF!)/4</f>
        <v>#REF!</v>
      </c>
      <c r="AG17" s="4"/>
      <c r="AH17" s="4"/>
    </row>
    <row r="18" spans="1:34" ht="120" customHeight="1" x14ac:dyDescent="0.75">
      <c r="A18" s="2" t="s">
        <v>19</v>
      </c>
      <c r="B18" s="5" t="e">
        <f>SUM(#REF!)/4</f>
        <v>#REF!</v>
      </c>
      <c r="C18" s="5" t="e">
        <f>SUM(#REF!)/4</f>
        <v>#REF!</v>
      </c>
      <c r="D18" s="5" t="e">
        <f>SUM(#REF!)/4</f>
        <v>#REF!</v>
      </c>
      <c r="E18" s="5" t="e">
        <f>SUM(#REF!)/4</f>
        <v>#REF!</v>
      </c>
      <c r="F18" s="5" t="e">
        <f>SUM(#REF!)/4</f>
        <v>#REF!</v>
      </c>
      <c r="G18" s="5" t="e">
        <f>SUM(#REF!)/4</f>
        <v>#REF!</v>
      </c>
      <c r="H18" s="5" t="e">
        <f>SUM(#REF!)/4</f>
        <v>#REF!</v>
      </c>
      <c r="I18" s="5" t="e">
        <f>SUM(#REF!)/4</f>
        <v>#REF!</v>
      </c>
      <c r="J18" s="5" t="e">
        <f>SUM(#REF!)/4</f>
        <v>#REF!</v>
      </c>
      <c r="K18" s="5" t="e">
        <f>SUM(#REF!)/4</f>
        <v>#REF!</v>
      </c>
      <c r="L18" s="5" t="e">
        <f>SUM(#REF!)/4</f>
        <v>#REF!</v>
      </c>
      <c r="M18" s="5" t="e">
        <f>SUM(#REF!)/4</f>
        <v>#REF!</v>
      </c>
      <c r="N18" s="5" t="e">
        <f>SUM(#REF!)/4</f>
        <v>#REF!</v>
      </c>
      <c r="O18" s="5" t="e">
        <f>SUM(#REF!)/4</f>
        <v>#REF!</v>
      </c>
      <c r="P18" s="5" t="e">
        <f>SUM(#REF!)/4</f>
        <v>#REF!</v>
      </c>
      <c r="Q18" s="5" t="e">
        <f>SUM(#REF!)/4</f>
        <v>#REF!</v>
      </c>
      <c r="R18" s="5" t="e">
        <f>SUM(#REF!)/4</f>
        <v>#REF!</v>
      </c>
      <c r="S18" s="5" t="e">
        <f>SUM(#REF!)/4</f>
        <v>#REF!</v>
      </c>
      <c r="T18" s="5" t="e">
        <f>SUM(#REF!)/4</f>
        <v>#REF!</v>
      </c>
      <c r="U18" s="5" t="e">
        <f>SUM(#REF!)/4</f>
        <v>#REF!</v>
      </c>
      <c r="V18" s="5" t="e">
        <f>SUM(#REF!)/4</f>
        <v>#REF!</v>
      </c>
      <c r="W18" s="5" t="e">
        <f>SUM(#REF!)/4</f>
        <v>#REF!</v>
      </c>
      <c r="X18" s="5" t="e">
        <f>SUM(#REF!)/4</f>
        <v>#REF!</v>
      </c>
      <c r="Y18" s="5" t="e">
        <f>SUM(#REF!)/4</f>
        <v>#REF!</v>
      </c>
      <c r="Z18" s="5" t="e">
        <f>SUM(#REF!)/4</f>
        <v>#REF!</v>
      </c>
      <c r="AA18" s="5" t="e">
        <f>SUM(#REF!)/4</f>
        <v>#REF!</v>
      </c>
      <c r="AB18" s="5" t="e">
        <f>SUM(#REF!)/4</f>
        <v>#REF!</v>
      </c>
      <c r="AC18" s="5" t="e">
        <f>SUM(#REF!)/4</f>
        <v>#REF!</v>
      </c>
      <c r="AD18" s="5" t="e">
        <f>SUM(#REF!)/4</f>
        <v>#REF!</v>
      </c>
      <c r="AE18" s="5" t="e">
        <f>SUM(#REF!)/4</f>
        <v>#REF!</v>
      </c>
      <c r="AF18" s="5" t="e">
        <f>SUM(#REF!)/4</f>
        <v>#REF!</v>
      </c>
      <c r="AG18" s="4"/>
      <c r="AH18" s="4"/>
    </row>
    <row r="19" spans="1:34" ht="120" customHeight="1" x14ac:dyDescent="0.75">
      <c r="A19" s="2" t="s">
        <v>20</v>
      </c>
      <c r="B19" s="5" t="e">
        <f>SUM(#REF!)/4</f>
        <v>#REF!</v>
      </c>
      <c r="C19" s="5" t="e">
        <f>SUM(#REF!)/4</f>
        <v>#REF!</v>
      </c>
      <c r="D19" s="5" t="e">
        <f>SUM(#REF!)/4</f>
        <v>#REF!</v>
      </c>
      <c r="E19" s="5" t="e">
        <f>SUM(#REF!)/4</f>
        <v>#REF!</v>
      </c>
      <c r="F19" s="5" t="e">
        <f>SUM(#REF!)/4</f>
        <v>#REF!</v>
      </c>
      <c r="G19" s="5" t="e">
        <f>SUM(#REF!)/4</f>
        <v>#REF!</v>
      </c>
      <c r="H19" s="5" t="e">
        <f>SUM(#REF!)/4</f>
        <v>#REF!</v>
      </c>
      <c r="I19" s="5" t="e">
        <f>SUM(#REF!)/4</f>
        <v>#REF!</v>
      </c>
      <c r="J19" s="5" t="e">
        <f>SUM(#REF!)/4</f>
        <v>#REF!</v>
      </c>
      <c r="K19" s="5" t="e">
        <f>SUM(#REF!)/4</f>
        <v>#REF!</v>
      </c>
      <c r="L19" s="5" t="e">
        <f>SUM(#REF!)/4</f>
        <v>#REF!</v>
      </c>
      <c r="M19" s="5" t="e">
        <f>SUM(#REF!)/4</f>
        <v>#REF!</v>
      </c>
      <c r="N19" s="5" t="e">
        <f>SUM(#REF!)/4</f>
        <v>#REF!</v>
      </c>
      <c r="O19" s="5" t="e">
        <f>SUM(#REF!)/4</f>
        <v>#REF!</v>
      </c>
      <c r="P19" s="5" t="e">
        <f>SUM(#REF!)/4</f>
        <v>#REF!</v>
      </c>
      <c r="Q19" s="5" t="e">
        <f>SUM(#REF!)/4</f>
        <v>#REF!</v>
      </c>
      <c r="R19" s="5" t="e">
        <f>SUM(#REF!)/4</f>
        <v>#REF!</v>
      </c>
      <c r="S19" s="5" t="e">
        <f>SUM(#REF!)/4</f>
        <v>#REF!</v>
      </c>
      <c r="T19" s="5" t="e">
        <f>SUM(#REF!)/4</f>
        <v>#REF!</v>
      </c>
      <c r="U19" s="5" t="e">
        <f>SUM(#REF!)/4</f>
        <v>#REF!</v>
      </c>
      <c r="V19" s="5" t="e">
        <f>SUM(#REF!)/4</f>
        <v>#REF!</v>
      </c>
      <c r="W19" s="5" t="e">
        <f>SUM(#REF!)/4</f>
        <v>#REF!</v>
      </c>
      <c r="X19" s="5" t="e">
        <f>SUM(#REF!)/4</f>
        <v>#REF!</v>
      </c>
      <c r="Y19" s="5" t="e">
        <f>SUM(#REF!)/4</f>
        <v>#REF!</v>
      </c>
      <c r="Z19" s="5" t="e">
        <f>SUM(#REF!)/4</f>
        <v>#REF!</v>
      </c>
      <c r="AA19" s="5" t="e">
        <f>SUM(#REF!)/4</f>
        <v>#REF!</v>
      </c>
      <c r="AB19" s="5" t="e">
        <f>SUM(#REF!)/4</f>
        <v>#REF!</v>
      </c>
      <c r="AC19" s="5" t="e">
        <f>SUM(#REF!)/4</f>
        <v>#REF!</v>
      </c>
      <c r="AD19" s="5" t="e">
        <f>SUM(#REF!)/4</f>
        <v>#REF!</v>
      </c>
      <c r="AE19" s="5" t="e">
        <f>SUM(#REF!)/4</f>
        <v>#REF!</v>
      </c>
      <c r="AF19" s="5" t="e">
        <f>SUM(#REF!)/4</f>
        <v>#REF!</v>
      </c>
      <c r="AG19" s="4"/>
      <c r="AH19" s="4"/>
    </row>
    <row r="20" spans="1:34" ht="120" customHeight="1" x14ac:dyDescent="0.75">
      <c r="A20" s="2" t="s">
        <v>21</v>
      </c>
      <c r="B20" s="5" t="e">
        <f>SUM(#REF!)/4</f>
        <v>#REF!</v>
      </c>
      <c r="C20" s="5" t="e">
        <f>SUM(#REF!)/4</f>
        <v>#REF!</v>
      </c>
      <c r="D20" s="5" t="e">
        <f>SUM(#REF!)/4</f>
        <v>#REF!</v>
      </c>
      <c r="E20" s="5" t="e">
        <f>SUM(#REF!)/4</f>
        <v>#REF!</v>
      </c>
      <c r="F20" s="5" t="e">
        <f>SUM(#REF!)/4</f>
        <v>#REF!</v>
      </c>
      <c r="G20" s="5" t="e">
        <f>SUM(#REF!)/4</f>
        <v>#REF!</v>
      </c>
      <c r="H20" s="5" t="e">
        <f>SUM(#REF!)/4</f>
        <v>#REF!</v>
      </c>
      <c r="I20" s="5" t="e">
        <f>SUM(#REF!)/4</f>
        <v>#REF!</v>
      </c>
      <c r="J20" s="5" t="e">
        <f>SUM(#REF!)/4</f>
        <v>#REF!</v>
      </c>
      <c r="K20" s="5" t="e">
        <f>SUM(#REF!)/4</f>
        <v>#REF!</v>
      </c>
      <c r="L20" s="5" t="e">
        <f>SUM(#REF!)/4</f>
        <v>#REF!</v>
      </c>
      <c r="M20" s="5" t="e">
        <f>SUM(#REF!)/4</f>
        <v>#REF!</v>
      </c>
      <c r="N20" s="5" t="e">
        <f>SUM(#REF!)/4</f>
        <v>#REF!</v>
      </c>
      <c r="O20" s="5" t="e">
        <f>SUM(#REF!)/4</f>
        <v>#REF!</v>
      </c>
      <c r="P20" s="5" t="e">
        <f>SUM(#REF!)/4</f>
        <v>#REF!</v>
      </c>
      <c r="Q20" s="5" t="e">
        <f>SUM(#REF!)/4</f>
        <v>#REF!</v>
      </c>
      <c r="R20" s="5" t="e">
        <f>SUM(#REF!)/4</f>
        <v>#REF!</v>
      </c>
      <c r="S20" s="5" t="e">
        <f>SUM(#REF!)/4</f>
        <v>#REF!</v>
      </c>
      <c r="T20" s="5" t="e">
        <f>SUM(#REF!)/4</f>
        <v>#REF!</v>
      </c>
      <c r="U20" s="5" t="e">
        <f>SUM(#REF!)/4</f>
        <v>#REF!</v>
      </c>
      <c r="V20" s="5" t="e">
        <f>SUM(#REF!)/4</f>
        <v>#REF!</v>
      </c>
      <c r="W20" s="5" t="e">
        <f>SUM(#REF!)/4</f>
        <v>#REF!</v>
      </c>
      <c r="X20" s="5" t="e">
        <f>SUM(#REF!)/4</f>
        <v>#REF!</v>
      </c>
      <c r="Y20" s="5" t="e">
        <f>SUM(#REF!)/4</f>
        <v>#REF!</v>
      </c>
      <c r="Z20" s="5" t="e">
        <f>SUM(#REF!)/4</f>
        <v>#REF!</v>
      </c>
      <c r="AA20" s="5" t="e">
        <f>SUM(#REF!)/4</f>
        <v>#REF!</v>
      </c>
      <c r="AB20" s="5" t="e">
        <f>SUM(#REF!)/4</f>
        <v>#REF!</v>
      </c>
      <c r="AC20" s="5" t="e">
        <f>SUM(#REF!)/4</f>
        <v>#REF!</v>
      </c>
      <c r="AD20" s="5" t="e">
        <f>SUM(#REF!)/4</f>
        <v>#REF!</v>
      </c>
      <c r="AE20" s="5" t="e">
        <f>SUM(#REF!)/4</f>
        <v>#REF!</v>
      </c>
      <c r="AF20" s="5" t="e">
        <f>SUM(#REF!)/4</f>
        <v>#REF!</v>
      </c>
      <c r="AG20" s="4"/>
      <c r="AH20" s="4"/>
    </row>
    <row r="21" spans="1:34" ht="120" customHeight="1" x14ac:dyDescent="0.75">
      <c r="A21" s="2" t="s">
        <v>22</v>
      </c>
      <c r="B21" s="5" t="e">
        <f>SUM(#REF!)/4</f>
        <v>#REF!</v>
      </c>
      <c r="C21" s="5" t="e">
        <f>SUM(#REF!)/4</f>
        <v>#REF!</v>
      </c>
      <c r="D21" s="5" t="e">
        <f>SUM(#REF!)/4</f>
        <v>#REF!</v>
      </c>
      <c r="E21" s="5" t="e">
        <f>SUM(#REF!)/4</f>
        <v>#REF!</v>
      </c>
      <c r="F21" s="5" t="e">
        <f>SUM(#REF!)/4</f>
        <v>#REF!</v>
      </c>
      <c r="G21" s="5" t="e">
        <f>SUM(#REF!)/4</f>
        <v>#REF!</v>
      </c>
      <c r="H21" s="5" t="e">
        <f>SUM(#REF!)/4</f>
        <v>#REF!</v>
      </c>
      <c r="I21" s="5" t="e">
        <f>SUM(#REF!)/4</f>
        <v>#REF!</v>
      </c>
      <c r="J21" s="5" t="e">
        <f>SUM(#REF!)/4</f>
        <v>#REF!</v>
      </c>
      <c r="K21" s="5" t="e">
        <f>SUM(#REF!)/4</f>
        <v>#REF!</v>
      </c>
      <c r="L21" s="5" t="e">
        <f>SUM(#REF!)/4</f>
        <v>#REF!</v>
      </c>
      <c r="M21" s="5" t="e">
        <f>SUM(#REF!)/4</f>
        <v>#REF!</v>
      </c>
      <c r="N21" s="5" t="e">
        <f>SUM(#REF!)/4</f>
        <v>#REF!</v>
      </c>
      <c r="O21" s="5" t="e">
        <f>SUM(#REF!)/4</f>
        <v>#REF!</v>
      </c>
      <c r="P21" s="5" t="e">
        <f>SUM(#REF!)/4</f>
        <v>#REF!</v>
      </c>
      <c r="Q21" s="5" t="e">
        <f>SUM(#REF!)/4</f>
        <v>#REF!</v>
      </c>
      <c r="R21" s="5" t="e">
        <f>SUM(#REF!)/4</f>
        <v>#REF!</v>
      </c>
      <c r="S21" s="5" t="e">
        <f>SUM(#REF!)/4</f>
        <v>#REF!</v>
      </c>
      <c r="T21" s="5" t="e">
        <f>SUM(#REF!)/4</f>
        <v>#REF!</v>
      </c>
      <c r="U21" s="5" t="e">
        <f>SUM(#REF!)/4</f>
        <v>#REF!</v>
      </c>
      <c r="V21" s="5" t="e">
        <f>SUM(#REF!)/4</f>
        <v>#REF!</v>
      </c>
      <c r="W21" s="5" t="e">
        <f>SUM(#REF!)/4</f>
        <v>#REF!</v>
      </c>
      <c r="X21" s="5" t="e">
        <f>SUM(#REF!)/4</f>
        <v>#REF!</v>
      </c>
      <c r="Y21" s="5" t="e">
        <f>SUM(#REF!)/4</f>
        <v>#REF!</v>
      </c>
      <c r="Z21" s="5" t="e">
        <f>SUM(#REF!)/4</f>
        <v>#REF!</v>
      </c>
      <c r="AA21" s="5" t="e">
        <f>SUM(#REF!)/4</f>
        <v>#REF!</v>
      </c>
      <c r="AB21" s="5" t="e">
        <f>SUM(#REF!)/4</f>
        <v>#REF!</v>
      </c>
      <c r="AC21" s="5" t="e">
        <f>SUM(#REF!)/4</f>
        <v>#REF!</v>
      </c>
      <c r="AD21" s="5" t="e">
        <f>SUM(#REF!)/4</f>
        <v>#REF!</v>
      </c>
      <c r="AE21" s="5" t="e">
        <f>SUM(#REF!)/4</f>
        <v>#REF!</v>
      </c>
      <c r="AF21" s="5" t="e">
        <f>SUM(#REF!)/4</f>
        <v>#REF!</v>
      </c>
      <c r="AG21" s="4"/>
      <c r="AH21" s="4"/>
    </row>
    <row r="22" spans="1:34" ht="120" customHeight="1" x14ac:dyDescent="0.75">
      <c r="A22" s="2" t="s">
        <v>23</v>
      </c>
      <c r="B22" s="5" t="e">
        <f>SUM(#REF!)/4</f>
        <v>#REF!</v>
      </c>
      <c r="C22" s="5" t="e">
        <f>SUM(#REF!)/4</f>
        <v>#REF!</v>
      </c>
      <c r="D22" s="5" t="e">
        <f>SUM(#REF!)/4</f>
        <v>#REF!</v>
      </c>
      <c r="E22" s="5" t="e">
        <f>SUM(#REF!)/4</f>
        <v>#REF!</v>
      </c>
      <c r="F22" s="5" t="e">
        <f>SUM(#REF!)/4</f>
        <v>#REF!</v>
      </c>
      <c r="G22" s="5" t="e">
        <f>SUM(#REF!)/4</f>
        <v>#REF!</v>
      </c>
      <c r="H22" s="5" t="e">
        <f>SUM(#REF!)/4</f>
        <v>#REF!</v>
      </c>
      <c r="I22" s="5" t="e">
        <f>SUM(#REF!)/4</f>
        <v>#REF!</v>
      </c>
      <c r="J22" s="5" t="e">
        <f>SUM(#REF!)/4</f>
        <v>#REF!</v>
      </c>
      <c r="K22" s="5" t="e">
        <f>SUM(#REF!)/4</f>
        <v>#REF!</v>
      </c>
      <c r="L22" s="5" t="e">
        <f>SUM(#REF!)/4</f>
        <v>#REF!</v>
      </c>
      <c r="M22" s="5" t="e">
        <f>SUM(#REF!)/4</f>
        <v>#REF!</v>
      </c>
      <c r="N22" s="5" t="e">
        <f>SUM(#REF!)/4</f>
        <v>#REF!</v>
      </c>
      <c r="O22" s="5" t="e">
        <f>SUM(#REF!)/4</f>
        <v>#REF!</v>
      </c>
      <c r="P22" s="5" t="e">
        <f>SUM(#REF!)/4</f>
        <v>#REF!</v>
      </c>
      <c r="Q22" s="5" t="e">
        <f>SUM(#REF!)/4</f>
        <v>#REF!</v>
      </c>
      <c r="R22" s="5" t="e">
        <f>SUM(#REF!)/4</f>
        <v>#REF!</v>
      </c>
      <c r="S22" s="5" t="e">
        <f>SUM(#REF!)/4</f>
        <v>#REF!</v>
      </c>
      <c r="T22" s="5" t="e">
        <f>SUM(#REF!)/4</f>
        <v>#REF!</v>
      </c>
      <c r="U22" s="5" t="e">
        <f>SUM(#REF!)/4</f>
        <v>#REF!</v>
      </c>
      <c r="V22" s="5" t="e">
        <f>SUM(#REF!)/4</f>
        <v>#REF!</v>
      </c>
      <c r="W22" s="5" t="e">
        <f>SUM(#REF!)/4</f>
        <v>#REF!</v>
      </c>
      <c r="X22" s="5" t="e">
        <f>SUM(#REF!)/4</f>
        <v>#REF!</v>
      </c>
      <c r="Y22" s="5" t="e">
        <f>SUM(#REF!)/4</f>
        <v>#REF!</v>
      </c>
      <c r="Z22" s="5" t="e">
        <f>SUM(#REF!)/4</f>
        <v>#REF!</v>
      </c>
      <c r="AA22" s="5" t="e">
        <f>SUM(#REF!)/4</f>
        <v>#REF!</v>
      </c>
      <c r="AB22" s="5" t="e">
        <f>SUM(#REF!)/4</f>
        <v>#REF!</v>
      </c>
      <c r="AC22" s="5" t="e">
        <f>SUM(#REF!)/4</f>
        <v>#REF!</v>
      </c>
      <c r="AD22" s="5" t="e">
        <f>SUM(#REF!)/4</f>
        <v>#REF!</v>
      </c>
      <c r="AE22" s="5" t="e">
        <f>SUM(#REF!)/4</f>
        <v>#REF!</v>
      </c>
      <c r="AF22" s="5" t="e">
        <f>SUM(#REF!)/4</f>
        <v>#REF!</v>
      </c>
      <c r="AG22" s="4"/>
      <c r="AH22" s="4"/>
    </row>
    <row r="23" spans="1:34" ht="120" customHeight="1" x14ac:dyDescent="0.75">
      <c r="A23" s="2" t="s">
        <v>24</v>
      </c>
      <c r="B23" s="5" t="e">
        <f>SUM(#REF!)/4</f>
        <v>#REF!</v>
      </c>
      <c r="C23" s="5" t="e">
        <f>SUM(#REF!)/4</f>
        <v>#REF!</v>
      </c>
      <c r="D23" s="5" t="e">
        <f>SUM(#REF!)/4</f>
        <v>#REF!</v>
      </c>
      <c r="E23" s="5" t="e">
        <f>SUM(#REF!)/4</f>
        <v>#REF!</v>
      </c>
      <c r="F23" s="5" t="e">
        <f>SUM(#REF!)/4</f>
        <v>#REF!</v>
      </c>
      <c r="G23" s="5" t="e">
        <f>SUM(#REF!)/4</f>
        <v>#REF!</v>
      </c>
      <c r="H23" s="5" t="e">
        <f>SUM(#REF!)/4</f>
        <v>#REF!</v>
      </c>
      <c r="I23" s="5" t="e">
        <f>SUM(#REF!)/4</f>
        <v>#REF!</v>
      </c>
      <c r="J23" s="5" t="e">
        <f>SUM(#REF!)/4</f>
        <v>#REF!</v>
      </c>
      <c r="K23" s="5" t="e">
        <f>SUM(#REF!)/4</f>
        <v>#REF!</v>
      </c>
      <c r="L23" s="5" t="e">
        <f>SUM(#REF!)/4</f>
        <v>#REF!</v>
      </c>
      <c r="M23" s="5" t="e">
        <f>SUM(#REF!)/4</f>
        <v>#REF!</v>
      </c>
      <c r="N23" s="5" t="e">
        <f>SUM(#REF!)/4</f>
        <v>#REF!</v>
      </c>
      <c r="O23" s="5" t="e">
        <f>SUM(#REF!)/4</f>
        <v>#REF!</v>
      </c>
      <c r="P23" s="5" t="e">
        <f>SUM(#REF!)/4</f>
        <v>#REF!</v>
      </c>
      <c r="Q23" s="5" t="e">
        <f>SUM(#REF!)/4</f>
        <v>#REF!</v>
      </c>
      <c r="R23" s="5" t="e">
        <f>SUM(#REF!)/4</f>
        <v>#REF!</v>
      </c>
      <c r="S23" s="5" t="e">
        <f>SUM(#REF!)/4</f>
        <v>#REF!</v>
      </c>
      <c r="T23" s="5" t="e">
        <f>SUM(#REF!)/4</f>
        <v>#REF!</v>
      </c>
      <c r="U23" s="5" t="e">
        <f>SUM(#REF!)/4</f>
        <v>#REF!</v>
      </c>
      <c r="V23" s="5" t="e">
        <f>SUM(#REF!)/4</f>
        <v>#REF!</v>
      </c>
      <c r="W23" s="5" t="e">
        <f>SUM(#REF!)/4</f>
        <v>#REF!</v>
      </c>
      <c r="X23" s="5" t="e">
        <f>SUM(#REF!)/4</f>
        <v>#REF!</v>
      </c>
      <c r="Y23" s="5" t="e">
        <f>SUM(#REF!)/4</f>
        <v>#REF!</v>
      </c>
      <c r="Z23" s="5" t="e">
        <f>SUM(#REF!)/4</f>
        <v>#REF!</v>
      </c>
      <c r="AA23" s="5" t="e">
        <f>SUM(#REF!)/4</f>
        <v>#REF!</v>
      </c>
      <c r="AB23" s="5" t="e">
        <f>SUM(#REF!)/4</f>
        <v>#REF!</v>
      </c>
      <c r="AC23" s="5" t="e">
        <f>SUM(#REF!)/4</f>
        <v>#REF!</v>
      </c>
      <c r="AD23" s="5" t="e">
        <f>SUM(#REF!)/4</f>
        <v>#REF!</v>
      </c>
      <c r="AE23" s="5" t="e">
        <f>SUM(#REF!)/4</f>
        <v>#REF!</v>
      </c>
      <c r="AF23" s="5" t="e">
        <f>SUM(#REF!)/4</f>
        <v>#REF!</v>
      </c>
      <c r="AG23" s="4"/>
      <c r="AH23" s="4"/>
    </row>
    <row r="24" spans="1:34" ht="120" customHeight="1" x14ac:dyDescent="0.75">
      <c r="A24" s="2" t="s">
        <v>25</v>
      </c>
      <c r="B24" s="5" t="e">
        <f>SUM(#REF!)/4</f>
        <v>#REF!</v>
      </c>
      <c r="C24" s="5" t="e">
        <f>SUM(#REF!)/4</f>
        <v>#REF!</v>
      </c>
      <c r="D24" s="5" t="e">
        <f>SUM(#REF!)/4</f>
        <v>#REF!</v>
      </c>
      <c r="E24" s="5" t="e">
        <f>SUM(#REF!)/4</f>
        <v>#REF!</v>
      </c>
      <c r="F24" s="5" t="e">
        <f>SUM(#REF!)/4</f>
        <v>#REF!</v>
      </c>
      <c r="G24" s="5" t="e">
        <f>SUM(#REF!)/4</f>
        <v>#REF!</v>
      </c>
      <c r="H24" s="5" t="e">
        <f>SUM(#REF!)/4</f>
        <v>#REF!</v>
      </c>
      <c r="I24" s="5" t="e">
        <f>SUM(#REF!)/4</f>
        <v>#REF!</v>
      </c>
      <c r="J24" s="5" t="e">
        <f>SUM(#REF!)/4</f>
        <v>#REF!</v>
      </c>
      <c r="K24" s="5" t="e">
        <f>SUM(#REF!)/4</f>
        <v>#REF!</v>
      </c>
      <c r="L24" s="5" t="e">
        <f>SUM(#REF!)/4</f>
        <v>#REF!</v>
      </c>
      <c r="M24" s="5" t="e">
        <f>SUM(#REF!)/4</f>
        <v>#REF!</v>
      </c>
      <c r="N24" s="5" t="e">
        <f>SUM(#REF!)/4</f>
        <v>#REF!</v>
      </c>
      <c r="O24" s="5" t="e">
        <f>SUM(#REF!)/4</f>
        <v>#REF!</v>
      </c>
      <c r="P24" s="5" t="e">
        <f>SUM(#REF!)/4</f>
        <v>#REF!</v>
      </c>
      <c r="Q24" s="5" t="e">
        <f>SUM(#REF!)/4</f>
        <v>#REF!</v>
      </c>
      <c r="R24" s="5" t="e">
        <f>SUM(#REF!)/4</f>
        <v>#REF!</v>
      </c>
      <c r="S24" s="5" t="e">
        <f>SUM(#REF!)/4</f>
        <v>#REF!</v>
      </c>
      <c r="T24" s="5" t="e">
        <f>SUM(#REF!)/4</f>
        <v>#REF!</v>
      </c>
      <c r="U24" s="5" t="e">
        <f>SUM(#REF!)/4</f>
        <v>#REF!</v>
      </c>
      <c r="V24" s="5" t="e">
        <f>SUM(#REF!)/4</f>
        <v>#REF!</v>
      </c>
      <c r="W24" s="5" t="e">
        <f>SUM(#REF!)/4</f>
        <v>#REF!</v>
      </c>
      <c r="X24" s="5" t="e">
        <f>SUM(#REF!)/4</f>
        <v>#REF!</v>
      </c>
      <c r="Y24" s="5" t="e">
        <f>SUM(#REF!)/4</f>
        <v>#REF!</v>
      </c>
      <c r="Z24" s="5" t="e">
        <f>SUM(#REF!)/4</f>
        <v>#REF!</v>
      </c>
      <c r="AA24" s="5" t="e">
        <f>SUM(#REF!)/4</f>
        <v>#REF!</v>
      </c>
      <c r="AB24" s="5" t="e">
        <f>SUM(#REF!)/4</f>
        <v>#REF!</v>
      </c>
      <c r="AC24" s="5" t="e">
        <f>SUM(#REF!)/4</f>
        <v>#REF!</v>
      </c>
      <c r="AD24" s="5" t="e">
        <f>SUM(#REF!)/4</f>
        <v>#REF!</v>
      </c>
      <c r="AE24" s="5" t="e">
        <f>SUM(#REF!)/4</f>
        <v>#REF!</v>
      </c>
      <c r="AF24" s="5" t="e">
        <f>SUM(#REF!)/4</f>
        <v>#REF!</v>
      </c>
      <c r="AG24" s="4"/>
      <c r="AH24" s="4"/>
    </row>
    <row r="25" spans="1:34" ht="120" customHeight="1" x14ac:dyDescent="0.75">
      <c r="A25" s="2" t="s">
        <v>26</v>
      </c>
      <c r="B25" s="5" t="e">
        <f>SUM(#REF!)/4</f>
        <v>#REF!</v>
      </c>
      <c r="C25" s="5" t="e">
        <f>SUM(#REF!)/4</f>
        <v>#REF!</v>
      </c>
      <c r="D25" s="5" t="e">
        <f>SUM(#REF!)/4</f>
        <v>#REF!</v>
      </c>
      <c r="E25" s="5" t="e">
        <f>SUM(#REF!)/4</f>
        <v>#REF!</v>
      </c>
      <c r="F25" s="5" t="e">
        <f>SUM(#REF!)/4</f>
        <v>#REF!</v>
      </c>
      <c r="G25" s="5" t="e">
        <f>SUM(#REF!)/4</f>
        <v>#REF!</v>
      </c>
      <c r="H25" s="5" t="e">
        <f>SUM(#REF!)/4</f>
        <v>#REF!</v>
      </c>
      <c r="I25" s="5" t="e">
        <f>SUM(#REF!)/4</f>
        <v>#REF!</v>
      </c>
      <c r="J25" s="5" t="e">
        <f>SUM(#REF!)/4</f>
        <v>#REF!</v>
      </c>
      <c r="K25" s="5" t="e">
        <f>SUM(#REF!)/4</f>
        <v>#REF!</v>
      </c>
      <c r="L25" s="5" t="e">
        <f>SUM(#REF!)/4</f>
        <v>#REF!</v>
      </c>
      <c r="M25" s="5" t="e">
        <f>SUM(#REF!)/4</f>
        <v>#REF!</v>
      </c>
      <c r="N25" s="5" t="e">
        <f>SUM(#REF!)/4</f>
        <v>#REF!</v>
      </c>
      <c r="O25" s="5" t="e">
        <f>SUM(#REF!)/4</f>
        <v>#REF!</v>
      </c>
      <c r="P25" s="5" t="e">
        <f>SUM(#REF!)/4</f>
        <v>#REF!</v>
      </c>
      <c r="Q25" s="5" t="e">
        <f>SUM(#REF!)/4</f>
        <v>#REF!</v>
      </c>
      <c r="R25" s="5" t="e">
        <f>SUM(#REF!)/4</f>
        <v>#REF!</v>
      </c>
      <c r="S25" s="5" t="e">
        <f>SUM(#REF!)/4</f>
        <v>#REF!</v>
      </c>
      <c r="T25" s="5" t="e">
        <f>SUM(#REF!)/4</f>
        <v>#REF!</v>
      </c>
      <c r="U25" s="5" t="e">
        <f>SUM(#REF!)/4</f>
        <v>#REF!</v>
      </c>
      <c r="V25" s="5" t="e">
        <f>SUM(#REF!)/4</f>
        <v>#REF!</v>
      </c>
      <c r="W25" s="5" t="e">
        <f>SUM(#REF!)/4</f>
        <v>#REF!</v>
      </c>
      <c r="X25" s="5" t="e">
        <f>SUM(#REF!)/4</f>
        <v>#REF!</v>
      </c>
      <c r="Y25" s="5" t="e">
        <f>SUM(#REF!)/4</f>
        <v>#REF!</v>
      </c>
      <c r="Z25" s="5" t="e">
        <f>SUM(#REF!)/4</f>
        <v>#REF!</v>
      </c>
      <c r="AA25" s="5" t="e">
        <f>SUM(#REF!)/4</f>
        <v>#REF!</v>
      </c>
      <c r="AB25" s="5" t="e">
        <f>SUM(#REF!)/4</f>
        <v>#REF!</v>
      </c>
      <c r="AC25" s="5" t="e">
        <f>SUM(#REF!)/4</f>
        <v>#REF!</v>
      </c>
      <c r="AD25" s="5" t="e">
        <f>SUM(#REF!)/4</f>
        <v>#REF!</v>
      </c>
      <c r="AE25" s="5" t="e">
        <f>SUM(#REF!)/4</f>
        <v>#REF!</v>
      </c>
      <c r="AF25" s="5" t="e">
        <f>SUM(#REF!)/4</f>
        <v>#REF!</v>
      </c>
      <c r="AG25" s="4"/>
      <c r="AH25" s="4"/>
    </row>
    <row r="26" spans="1:34" ht="120" customHeight="1" x14ac:dyDescent="0.75">
      <c r="A26" s="2" t="s">
        <v>27</v>
      </c>
      <c r="B26" s="5" t="e">
        <f>SUM(#REF!)/4</f>
        <v>#REF!</v>
      </c>
      <c r="C26" s="5" t="e">
        <f>SUM(#REF!)/4</f>
        <v>#REF!</v>
      </c>
      <c r="D26" s="5" t="e">
        <f>SUM(#REF!)/4</f>
        <v>#REF!</v>
      </c>
      <c r="E26" s="5" t="e">
        <f>SUM(#REF!)/4</f>
        <v>#REF!</v>
      </c>
      <c r="F26" s="5" t="e">
        <f>SUM(#REF!)/4</f>
        <v>#REF!</v>
      </c>
      <c r="G26" s="5" t="e">
        <f>SUM(#REF!)/4</f>
        <v>#REF!</v>
      </c>
      <c r="H26" s="5" t="e">
        <f>SUM(#REF!)/4</f>
        <v>#REF!</v>
      </c>
      <c r="I26" s="5" t="e">
        <f>SUM(#REF!)/4</f>
        <v>#REF!</v>
      </c>
      <c r="J26" s="5" t="e">
        <f>SUM(#REF!)/4</f>
        <v>#REF!</v>
      </c>
      <c r="K26" s="5" t="e">
        <f>SUM(#REF!)/4</f>
        <v>#REF!</v>
      </c>
      <c r="L26" s="5" t="e">
        <f>SUM(#REF!)/4</f>
        <v>#REF!</v>
      </c>
      <c r="M26" s="5" t="e">
        <f>SUM(#REF!)/4</f>
        <v>#REF!</v>
      </c>
      <c r="N26" s="5" t="e">
        <f>SUM(#REF!)/4</f>
        <v>#REF!</v>
      </c>
      <c r="O26" s="5" t="e">
        <f>SUM(#REF!)/4</f>
        <v>#REF!</v>
      </c>
      <c r="P26" s="5" t="e">
        <f>SUM(#REF!)/4</f>
        <v>#REF!</v>
      </c>
      <c r="Q26" s="5" t="e">
        <f>SUM(#REF!)/4</f>
        <v>#REF!</v>
      </c>
      <c r="R26" s="5" t="e">
        <f>SUM(#REF!)/4</f>
        <v>#REF!</v>
      </c>
      <c r="S26" s="5" t="e">
        <f>SUM(#REF!)/4</f>
        <v>#REF!</v>
      </c>
      <c r="T26" s="5" t="e">
        <f>SUM(#REF!)/4</f>
        <v>#REF!</v>
      </c>
      <c r="U26" s="5" t="e">
        <f>SUM(#REF!)/4</f>
        <v>#REF!</v>
      </c>
      <c r="V26" s="5" t="e">
        <f>SUM(#REF!)/4</f>
        <v>#REF!</v>
      </c>
      <c r="W26" s="5" t="e">
        <f>SUM(#REF!)/4</f>
        <v>#REF!</v>
      </c>
      <c r="X26" s="5" t="e">
        <f>SUM(#REF!)/4</f>
        <v>#REF!</v>
      </c>
      <c r="Y26" s="5" t="e">
        <f>SUM(#REF!)/4</f>
        <v>#REF!</v>
      </c>
      <c r="Z26" s="5" t="e">
        <f>SUM(#REF!)/4</f>
        <v>#REF!</v>
      </c>
      <c r="AA26" s="5" t="e">
        <f>SUM(#REF!)/4</f>
        <v>#REF!</v>
      </c>
      <c r="AB26" s="5" t="e">
        <f>SUM(#REF!)/4</f>
        <v>#REF!</v>
      </c>
      <c r="AC26" s="5" t="e">
        <f>SUM(#REF!)/4</f>
        <v>#REF!</v>
      </c>
      <c r="AD26" s="5" t="e">
        <f>SUM(#REF!)/4</f>
        <v>#REF!</v>
      </c>
      <c r="AE26" s="5" t="e">
        <f>SUM(#REF!)/4</f>
        <v>#REF!</v>
      </c>
      <c r="AF26" s="5" t="e">
        <f>SUM(#REF!)/4</f>
        <v>#REF!</v>
      </c>
      <c r="AG26" s="4"/>
      <c r="AH26" s="4"/>
    </row>
    <row r="27" spans="1:34" ht="120" customHeight="1" x14ac:dyDescent="0.75">
      <c r="A27" s="6" t="s">
        <v>28</v>
      </c>
      <c r="B27" s="7" t="e">
        <f>SUM(B3:B26)</f>
        <v>#REF!</v>
      </c>
      <c r="C27" s="7" t="e">
        <f t="shared" ref="C27:AF27" si="0">SUM(C3:C26)</f>
        <v>#REF!</v>
      </c>
      <c r="D27" s="7" t="e">
        <f t="shared" si="0"/>
        <v>#REF!</v>
      </c>
      <c r="E27" s="7" t="e">
        <f t="shared" si="0"/>
        <v>#REF!</v>
      </c>
      <c r="F27" s="7" t="e">
        <f t="shared" si="0"/>
        <v>#REF!</v>
      </c>
      <c r="G27" s="7" t="e">
        <f t="shared" si="0"/>
        <v>#REF!</v>
      </c>
      <c r="H27" s="7" t="e">
        <f t="shared" si="0"/>
        <v>#REF!</v>
      </c>
      <c r="I27" s="7" t="e">
        <f t="shared" si="0"/>
        <v>#REF!</v>
      </c>
      <c r="J27" s="7" t="e">
        <f t="shared" si="0"/>
        <v>#REF!</v>
      </c>
      <c r="K27" s="7" t="e">
        <f t="shared" si="0"/>
        <v>#REF!</v>
      </c>
      <c r="L27" s="7" t="e">
        <f t="shared" si="0"/>
        <v>#REF!</v>
      </c>
      <c r="M27" s="7" t="e">
        <f t="shared" si="0"/>
        <v>#REF!</v>
      </c>
      <c r="N27" s="7" t="e">
        <f t="shared" si="0"/>
        <v>#REF!</v>
      </c>
      <c r="O27" s="7" t="e">
        <f t="shared" si="0"/>
        <v>#REF!</v>
      </c>
      <c r="P27" s="7" t="e">
        <f t="shared" si="0"/>
        <v>#REF!</v>
      </c>
      <c r="Q27" s="7" t="e">
        <f t="shared" si="0"/>
        <v>#REF!</v>
      </c>
      <c r="R27" s="7" t="e">
        <f t="shared" si="0"/>
        <v>#REF!</v>
      </c>
      <c r="S27" s="7" t="e">
        <f t="shared" si="0"/>
        <v>#REF!</v>
      </c>
      <c r="T27" s="7" t="e">
        <f t="shared" si="0"/>
        <v>#REF!</v>
      </c>
      <c r="U27" s="7" t="e">
        <f t="shared" si="0"/>
        <v>#REF!</v>
      </c>
      <c r="V27" s="7" t="e">
        <f t="shared" si="0"/>
        <v>#REF!</v>
      </c>
      <c r="W27" s="7" t="e">
        <f t="shared" si="0"/>
        <v>#REF!</v>
      </c>
      <c r="X27" s="7" t="e">
        <f t="shared" si="0"/>
        <v>#REF!</v>
      </c>
      <c r="Y27" s="7" t="e">
        <f t="shared" si="0"/>
        <v>#REF!</v>
      </c>
      <c r="Z27" s="7" t="e">
        <f t="shared" si="0"/>
        <v>#REF!</v>
      </c>
      <c r="AA27" s="7" t="e">
        <f t="shared" si="0"/>
        <v>#REF!</v>
      </c>
      <c r="AB27" s="7" t="e">
        <f t="shared" si="0"/>
        <v>#REF!</v>
      </c>
      <c r="AC27" s="7" t="e">
        <f t="shared" si="0"/>
        <v>#REF!</v>
      </c>
      <c r="AD27" s="7" t="e">
        <f t="shared" si="0"/>
        <v>#REF!</v>
      </c>
      <c r="AE27" s="7" t="e">
        <f t="shared" si="0"/>
        <v>#REF!</v>
      </c>
      <c r="AF27" s="7" t="e">
        <f t="shared" si="0"/>
        <v>#REF!</v>
      </c>
      <c r="AG27" s="8"/>
      <c r="AH27" s="8"/>
    </row>
    <row r="28" spans="1:34" ht="120" customHeight="1" x14ac:dyDescent="0.75">
      <c r="A28" s="9" t="s">
        <v>29</v>
      </c>
      <c r="B28" s="10" t="e">
        <f>B27/1000</f>
        <v>#REF!</v>
      </c>
      <c r="C28" s="10" t="e">
        <f t="shared" ref="C28:AF28" si="1">C27/1000</f>
        <v>#REF!</v>
      </c>
      <c r="D28" s="10" t="e">
        <f t="shared" si="1"/>
        <v>#REF!</v>
      </c>
      <c r="E28" s="10" t="e">
        <f t="shared" si="1"/>
        <v>#REF!</v>
      </c>
      <c r="F28" s="10" t="e">
        <f t="shared" si="1"/>
        <v>#REF!</v>
      </c>
      <c r="G28" s="10" t="e">
        <f t="shared" si="1"/>
        <v>#REF!</v>
      </c>
      <c r="H28" s="10" t="e">
        <f t="shared" si="1"/>
        <v>#REF!</v>
      </c>
      <c r="I28" s="10" t="e">
        <f t="shared" si="1"/>
        <v>#REF!</v>
      </c>
      <c r="J28" s="10" t="e">
        <f t="shared" si="1"/>
        <v>#REF!</v>
      </c>
      <c r="K28" s="10" t="e">
        <f t="shared" si="1"/>
        <v>#REF!</v>
      </c>
      <c r="L28" s="10" t="e">
        <f t="shared" si="1"/>
        <v>#REF!</v>
      </c>
      <c r="M28" s="10" t="e">
        <f t="shared" si="1"/>
        <v>#REF!</v>
      </c>
      <c r="N28" s="10" t="e">
        <f t="shared" si="1"/>
        <v>#REF!</v>
      </c>
      <c r="O28" s="10" t="e">
        <f t="shared" si="1"/>
        <v>#REF!</v>
      </c>
      <c r="P28" s="10" t="e">
        <f t="shared" si="1"/>
        <v>#REF!</v>
      </c>
      <c r="Q28" s="10" t="e">
        <f t="shared" si="1"/>
        <v>#REF!</v>
      </c>
      <c r="R28" s="10" t="e">
        <f t="shared" si="1"/>
        <v>#REF!</v>
      </c>
      <c r="S28" s="10" t="e">
        <f t="shared" si="1"/>
        <v>#REF!</v>
      </c>
      <c r="T28" s="10" t="e">
        <f t="shared" si="1"/>
        <v>#REF!</v>
      </c>
      <c r="U28" s="10" t="e">
        <f t="shared" si="1"/>
        <v>#REF!</v>
      </c>
      <c r="V28" s="10" t="e">
        <f t="shared" si="1"/>
        <v>#REF!</v>
      </c>
      <c r="W28" s="10" t="e">
        <f t="shared" si="1"/>
        <v>#REF!</v>
      </c>
      <c r="X28" s="10" t="e">
        <f t="shared" si="1"/>
        <v>#REF!</v>
      </c>
      <c r="Y28" s="10" t="e">
        <f t="shared" si="1"/>
        <v>#REF!</v>
      </c>
      <c r="Z28" s="10" t="e">
        <f t="shared" si="1"/>
        <v>#REF!</v>
      </c>
      <c r="AA28" s="10" t="e">
        <f t="shared" si="1"/>
        <v>#REF!</v>
      </c>
      <c r="AB28" s="10" t="e">
        <f t="shared" si="1"/>
        <v>#REF!</v>
      </c>
      <c r="AC28" s="10" t="e">
        <f t="shared" si="1"/>
        <v>#REF!</v>
      </c>
      <c r="AD28" s="10" t="e">
        <f t="shared" si="1"/>
        <v>#REF!</v>
      </c>
      <c r="AE28" s="10" t="e">
        <f t="shared" si="1"/>
        <v>#REF!</v>
      </c>
      <c r="AF28" s="10" t="e">
        <f t="shared" si="1"/>
        <v>#REF!</v>
      </c>
      <c r="AG28" s="11"/>
      <c r="AH28" s="11">
        <v>11698.359999999999</v>
      </c>
    </row>
    <row r="29" spans="1:34" s="18" customFormat="1" ht="120" customHeight="1" x14ac:dyDescent="0.75">
      <c r="A29" s="12" t="s">
        <v>30</v>
      </c>
      <c r="B29" s="13">
        <f>ROUND('CON ENT HOUR'!B29,0)-ROUND('CON NET DRW HOUR'!B29,0)</f>
        <v>265</v>
      </c>
      <c r="C29" s="12"/>
      <c r="D29" s="12" t="s">
        <v>0</v>
      </c>
      <c r="E29" s="13" t="e">
        <f>MAX(B3:AF26)</f>
        <v>#REF!</v>
      </c>
      <c r="F29" s="12"/>
      <c r="G29" s="12" t="s">
        <v>1</v>
      </c>
      <c r="H29" s="13" t="e">
        <f>MIN(B3:AF26)</f>
        <v>#REF!</v>
      </c>
      <c r="I29" s="12"/>
      <c r="J29" s="12" t="s">
        <v>2</v>
      </c>
      <c r="K29" s="13">
        <f>B29/31/24*1000</f>
        <v>356.18279569892474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5"/>
      <c r="AG29" s="16" t="s">
        <v>31</v>
      </c>
      <c r="AH29" s="17" t="e">
        <f>AF28-AH28</f>
        <v>#REF!</v>
      </c>
    </row>
    <row r="30" spans="1:34" x14ac:dyDescent="0.75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</row>
    <row r="31" spans="1:34" x14ac:dyDescent="0.75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F31"/>
  <sheetViews>
    <sheetView tabSelected="1" view="pageBreakPreview" topLeftCell="V1" zoomScale="35" zoomScaleNormal="90" zoomScaleSheetLayoutView="35" workbookViewId="0">
      <pane ySplit="2" topLeftCell="A12" activePane="bottomLeft" state="frozen"/>
      <selection sqref="A1:B3"/>
      <selection pane="bottomLeft" activeCell="Y12" sqref="Y12"/>
    </sheetView>
  </sheetViews>
  <sheetFormatPr defaultColWidth="9.140625" defaultRowHeight="59.25" x14ac:dyDescent="0.75"/>
  <cols>
    <col min="1" max="3" width="40.85546875" style="20" customWidth="1"/>
    <col min="4" max="4" width="46" style="20" customWidth="1"/>
    <col min="5" max="31" width="40.85546875" style="20" customWidth="1"/>
    <col min="32" max="32" width="40.85546875" style="20" bestFit="1" customWidth="1"/>
    <col min="33" max="16384" width="9.140625" style="20"/>
  </cols>
  <sheetData>
    <row r="1" spans="1:32" ht="150" customHeight="1" x14ac:dyDescent="0.75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2" ht="120" customHeight="1" x14ac:dyDescent="0.75">
      <c r="A2" s="21" t="s">
        <v>3</v>
      </c>
      <c r="B2" s="22">
        <v>45200</v>
      </c>
      <c r="C2" s="22">
        <f>B2+1</f>
        <v>45201</v>
      </c>
      <c r="D2" s="22">
        <f t="shared" ref="D2:AF2" si="0">C2+1</f>
        <v>45202</v>
      </c>
      <c r="E2" s="22">
        <f t="shared" si="0"/>
        <v>45203</v>
      </c>
      <c r="F2" s="22">
        <f t="shared" si="0"/>
        <v>45204</v>
      </c>
      <c r="G2" s="22">
        <f t="shared" si="0"/>
        <v>45205</v>
      </c>
      <c r="H2" s="22">
        <f t="shared" si="0"/>
        <v>45206</v>
      </c>
      <c r="I2" s="22">
        <f t="shared" si="0"/>
        <v>45207</v>
      </c>
      <c r="J2" s="22">
        <f t="shared" si="0"/>
        <v>45208</v>
      </c>
      <c r="K2" s="22">
        <f t="shared" si="0"/>
        <v>45209</v>
      </c>
      <c r="L2" s="22">
        <f t="shared" si="0"/>
        <v>45210</v>
      </c>
      <c r="M2" s="22">
        <f t="shared" si="0"/>
        <v>45211</v>
      </c>
      <c r="N2" s="22">
        <f t="shared" si="0"/>
        <v>45212</v>
      </c>
      <c r="O2" s="22">
        <f t="shared" si="0"/>
        <v>45213</v>
      </c>
      <c r="P2" s="22">
        <f t="shared" si="0"/>
        <v>45214</v>
      </c>
      <c r="Q2" s="22">
        <f t="shared" si="0"/>
        <v>45215</v>
      </c>
      <c r="R2" s="22">
        <f t="shared" si="0"/>
        <v>45216</v>
      </c>
      <c r="S2" s="22">
        <f t="shared" si="0"/>
        <v>45217</v>
      </c>
      <c r="T2" s="22">
        <f t="shared" si="0"/>
        <v>45218</v>
      </c>
      <c r="U2" s="22">
        <f t="shared" si="0"/>
        <v>45219</v>
      </c>
      <c r="V2" s="22">
        <f t="shared" si="0"/>
        <v>45220</v>
      </c>
      <c r="W2" s="22">
        <f t="shared" si="0"/>
        <v>45221</v>
      </c>
      <c r="X2" s="22">
        <f t="shared" si="0"/>
        <v>45222</v>
      </c>
      <c r="Y2" s="22">
        <f t="shared" si="0"/>
        <v>45223</v>
      </c>
      <c r="Z2" s="22">
        <f t="shared" si="0"/>
        <v>45224</v>
      </c>
      <c r="AA2" s="22">
        <f t="shared" si="0"/>
        <v>45225</v>
      </c>
      <c r="AB2" s="22">
        <f t="shared" si="0"/>
        <v>45226</v>
      </c>
      <c r="AC2" s="22">
        <f t="shared" si="0"/>
        <v>45227</v>
      </c>
      <c r="AD2" s="22">
        <f t="shared" si="0"/>
        <v>45228</v>
      </c>
      <c r="AE2" s="22">
        <f t="shared" si="0"/>
        <v>45229</v>
      </c>
      <c r="AF2" s="22">
        <f t="shared" si="0"/>
        <v>45230</v>
      </c>
    </row>
    <row r="3" spans="1:32" ht="120" customHeight="1" x14ac:dyDescent="0.75">
      <c r="A3" s="21" t="s">
        <v>4</v>
      </c>
      <c r="B3" s="23">
        <v>3304.2097395000001</v>
      </c>
      <c r="C3" s="23">
        <v>3353.5425229999996</v>
      </c>
      <c r="D3" s="23">
        <v>3077.5694229999995</v>
      </c>
      <c r="E3" s="23">
        <v>3006.9046844999998</v>
      </c>
      <c r="F3" s="23">
        <v>2969.3066660000004</v>
      </c>
      <c r="G3" s="23">
        <v>3091.2691130000003</v>
      </c>
      <c r="H3" s="23">
        <v>2919.3020199999996</v>
      </c>
      <c r="I3" s="23">
        <v>2985.3546727500002</v>
      </c>
      <c r="J3" s="23">
        <v>3026.3141494999995</v>
      </c>
      <c r="K3" s="23">
        <v>3007.8649534999995</v>
      </c>
      <c r="L3" s="23">
        <v>3137.1351365</v>
      </c>
      <c r="M3" s="23">
        <v>2958.4583210000001</v>
      </c>
      <c r="N3" s="23">
        <v>3040.1437029999997</v>
      </c>
      <c r="O3" s="23">
        <v>3172.4890439999999</v>
      </c>
      <c r="P3" s="23">
        <v>2811.8326689999999</v>
      </c>
      <c r="Q3" s="23">
        <v>2737.5689070000003</v>
      </c>
      <c r="R3" s="23">
        <v>2909.9761120000003</v>
      </c>
      <c r="S3" s="23">
        <v>2775.0176815000004</v>
      </c>
      <c r="T3" s="23">
        <v>2701.4012705</v>
      </c>
      <c r="U3" s="23">
        <v>2682.62054575</v>
      </c>
      <c r="V3" s="23">
        <v>2559.9450392499998</v>
      </c>
      <c r="W3" s="23">
        <v>2647.9931447499998</v>
      </c>
      <c r="X3" s="23">
        <v>2590.8818160000005</v>
      </c>
      <c r="Y3" s="23">
        <v>2676.68307</v>
      </c>
      <c r="Z3" s="23">
        <v>2693.1487637500004</v>
      </c>
      <c r="AA3" s="23">
        <v>2622.1816819999999</v>
      </c>
      <c r="AB3" s="23">
        <v>2651.8804359999999</v>
      </c>
      <c r="AC3" s="23">
        <v>2638.4751110000002</v>
      </c>
      <c r="AD3" s="23">
        <v>2658.6758209999998</v>
      </c>
      <c r="AE3" s="23">
        <v>2887.2986290000003</v>
      </c>
      <c r="AF3" s="23">
        <v>2836.6337289999997</v>
      </c>
    </row>
    <row r="4" spans="1:32" ht="120" customHeight="1" x14ac:dyDescent="0.75">
      <c r="A4" s="21" t="s">
        <v>5</v>
      </c>
      <c r="B4" s="23">
        <v>3167.8753959999999</v>
      </c>
      <c r="C4" s="23">
        <v>3333.1007739999995</v>
      </c>
      <c r="D4" s="23">
        <v>2969.554474</v>
      </c>
      <c r="E4" s="23">
        <v>2857.3063959999999</v>
      </c>
      <c r="F4" s="23">
        <v>2889.8812519999997</v>
      </c>
      <c r="G4" s="23">
        <v>2934.6004390000003</v>
      </c>
      <c r="H4" s="23">
        <v>2882.9108310000001</v>
      </c>
      <c r="I4" s="23">
        <v>3055.4756640000005</v>
      </c>
      <c r="J4" s="23">
        <v>2965.45210425</v>
      </c>
      <c r="K4" s="23">
        <v>3054.1623945000001</v>
      </c>
      <c r="L4" s="23">
        <v>3019.0531774999999</v>
      </c>
      <c r="M4" s="23">
        <v>2946.6417809999998</v>
      </c>
      <c r="N4" s="23">
        <v>3081.3778379999999</v>
      </c>
      <c r="O4" s="23">
        <v>3080.7412730000001</v>
      </c>
      <c r="P4" s="23">
        <v>2948.2701550000002</v>
      </c>
      <c r="Q4" s="23">
        <v>2666.3010769999996</v>
      </c>
      <c r="R4" s="23">
        <v>2854.9657594999999</v>
      </c>
      <c r="S4" s="23">
        <v>2784.6090299999996</v>
      </c>
      <c r="T4" s="23">
        <v>2691.9437229999999</v>
      </c>
      <c r="U4" s="23">
        <v>2587.8166954999997</v>
      </c>
      <c r="V4" s="23">
        <v>2659.2173025000002</v>
      </c>
      <c r="W4" s="23">
        <v>2762.8044774999998</v>
      </c>
      <c r="X4" s="23">
        <v>2717.7669169999999</v>
      </c>
      <c r="Y4" s="23">
        <v>2685.4256719999998</v>
      </c>
      <c r="Z4" s="23">
        <v>2687.1277830000004</v>
      </c>
      <c r="AA4" s="23">
        <v>2636.7819362499999</v>
      </c>
      <c r="AB4" s="23">
        <v>2639.6888870000002</v>
      </c>
      <c r="AC4" s="23">
        <v>2609.423162</v>
      </c>
      <c r="AD4" s="23">
        <v>2718.2142960000001</v>
      </c>
      <c r="AE4" s="23">
        <v>2777.6462900000001</v>
      </c>
      <c r="AF4" s="23">
        <v>2886.5759900000003</v>
      </c>
    </row>
    <row r="5" spans="1:32" ht="120" customHeight="1" x14ac:dyDescent="0.75">
      <c r="A5" s="21" t="s">
        <v>6</v>
      </c>
      <c r="B5" s="23">
        <v>3274.2753969999994</v>
      </c>
      <c r="C5" s="23">
        <v>3204.0796439999995</v>
      </c>
      <c r="D5" s="23">
        <v>3016.0950250000001</v>
      </c>
      <c r="E5" s="23">
        <v>2890.848297</v>
      </c>
      <c r="F5" s="23">
        <v>2836.7195770000003</v>
      </c>
      <c r="G5" s="23">
        <v>2756.2313100000006</v>
      </c>
      <c r="H5" s="23">
        <v>2885.3333410000005</v>
      </c>
      <c r="I5" s="23">
        <v>3002.4128940000001</v>
      </c>
      <c r="J5" s="23">
        <v>3034.5604649999996</v>
      </c>
      <c r="K5" s="23">
        <v>3057.8699550000001</v>
      </c>
      <c r="L5" s="23">
        <v>3014.0598379999997</v>
      </c>
      <c r="M5" s="23">
        <v>3015.3793110000001</v>
      </c>
      <c r="N5" s="23">
        <v>3017.8048680000002</v>
      </c>
      <c r="O5" s="23">
        <v>3014.1944529999996</v>
      </c>
      <c r="P5" s="23">
        <v>2865.4143800000002</v>
      </c>
      <c r="Q5" s="23">
        <v>2644.0578770000002</v>
      </c>
      <c r="R5" s="23">
        <v>2875.9649100000001</v>
      </c>
      <c r="S5" s="23">
        <v>2676.3864977500002</v>
      </c>
      <c r="T5" s="23">
        <v>2656.8181100000002</v>
      </c>
      <c r="U5" s="23">
        <v>2677.0347149999998</v>
      </c>
      <c r="V5" s="23">
        <v>2857.5668910000004</v>
      </c>
      <c r="W5" s="23">
        <v>2639.1334540000003</v>
      </c>
      <c r="X5" s="23">
        <v>2677.8028680000007</v>
      </c>
      <c r="Y5" s="23">
        <v>2760.206643</v>
      </c>
      <c r="Z5" s="23">
        <v>2817.2662040000005</v>
      </c>
      <c r="AA5" s="23">
        <v>2660.2323090000004</v>
      </c>
      <c r="AB5" s="23">
        <v>2642.0562235000002</v>
      </c>
      <c r="AC5" s="23">
        <v>2621.792363</v>
      </c>
      <c r="AD5" s="23">
        <v>2716.2434710000002</v>
      </c>
      <c r="AE5" s="23">
        <v>2728.6311310000001</v>
      </c>
      <c r="AF5" s="23">
        <v>2770.7049310000002</v>
      </c>
    </row>
    <row r="6" spans="1:32" ht="120" customHeight="1" x14ac:dyDescent="0.75">
      <c r="A6" s="21" t="s">
        <v>7</v>
      </c>
      <c r="B6" s="23">
        <v>3069.4399349999994</v>
      </c>
      <c r="C6" s="23">
        <v>3178.5645629999999</v>
      </c>
      <c r="D6" s="23">
        <v>2888.409463</v>
      </c>
      <c r="E6" s="23">
        <v>2894.9468449999999</v>
      </c>
      <c r="F6" s="23">
        <v>2801.0551020000003</v>
      </c>
      <c r="G6" s="23">
        <v>2753.1441350000005</v>
      </c>
      <c r="H6" s="23">
        <v>2805.7040180000004</v>
      </c>
      <c r="I6" s="23">
        <v>3006.3033439999995</v>
      </c>
      <c r="J6" s="23">
        <v>2996.5421799999999</v>
      </c>
      <c r="K6" s="23">
        <v>3046.1918549999996</v>
      </c>
      <c r="L6" s="23">
        <v>3068.7276379999998</v>
      </c>
      <c r="M6" s="23">
        <v>2973.8606609999993</v>
      </c>
      <c r="N6" s="23">
        <v>3023.8386335</v>
      </c>
      <c r="O6" s="23">
        <v>2969.0500029999998</v>
      </c>
      <c r="P6" s="23">
        <v>2821.234555</v>
      </c>
      <c r="Q6" s="23">
        <v>2641.3683770000002</v>
      </c>
      <c r="R6" s="23">
        <v>2785.6971100000001</v>
      </c>
      <c r="S6" s="23">
        <v>2663.473618</v>
      </c>
      <c r="T6" s="23">
        <v>2638.9979600000001</v>
      </c>
      <c r="U6" s="23">
        <v>2641.468265</v>
      </c>
      <c r="V6" s="23">
        <v>2786.0630160000001</v>
      </c>
      <c r="W6" s="23">
        <v>2689.4477850000003</v>
      </c>
      <c r="X6" s="23">
        <v>2689.9128680000003</v>
      </c>
      <c r="Y6" s="23">
        <v>2712.6703929999999</v>
      </c>
      <c r="Z6" s="23">
        <v>2669.4661040000005</v>
      </c>
      <c r="AA6" s="23">
        <v>2608.3125419999997</v>
      </c>
      <c r="AB6" s="23">
        <v>2573.5929660000002</v>
      </c>
      <c r="AC6" s="23">
        <v>2619.1797629999996</v>
      </c>
      <c r="AD6" s="23">
        <v>2629.5751209999999</v>
      </c>
      <c r="AE6" s="23">
        <v>2723.0634810000001</v>
      </c>
      <c r="AF6" s="23">
        <v>2760.684831</v>
      </c>
    </row>
    <row r="7" spans="1:32" ht="120" customHeight="1" x14ac:dyDescent="0.75">
      <c r="A7" s="21" t="s">
        <v>8</v>
      </c>
      <c r="B7" s="23">
        <v>3046.9515549999996</v>
      </c>
      <c r="C7" s="23">
        <v>3172.3778629999997</v>
      </c>
      <c r="D7" s="23">
        <v>2881.0108129999994</v>
      </c>
      <c r="E7" s="23">
        <v>2792.7026530000003</v>
      </c>
      <c r="F7" s="23">
        <v>2886.6763769999998</v>
      </c>
      <c r="G7" s="23">
        <v>2775.0721100000001</v>
      </c>
      <c r="H7" s="23">
        <v>2813.1684180000002</v>
      </c>
      <c r="I7" s="23">
        <v>3020.2767439999993</v>
      </c>
      <c r="J7" s="23">
        <v>2983.1088445</v>
      </c>
      <c r="K7" s="23">
        <v>3044.7926659999998</v>
      </c>
      <c r="L7" s="23">
        <v>3093.7827999999995</v>
      </c>
      <c r="M7" s="23">
        <v>2947.9117610000003</v>
      </c>
      <c r="N7" s="23">
        <v>3067.1608799999999</v>
      </c>
      <c r="O7" s="23">
        <v>2957.151484</v>
      </c>
      <c r="P7" s="23">
        <v>2847.8830859999998</v>
      </c>
      <c r="Q7" s="23">
        <v>2637.8536770000001</v>
      </c>
      <c r="R7" s="23">
        <v>2731.33691</v>
      </c>
      <c r="S7" s="23">
        <v>2685.6740179999997</v>
      </c>
      <c r="T7" s="23">
        <v>2638.7083600000001</v>
      </c>
      <c r="U7" s="23">
        <v>2598.6459997499996</v>
      </c>
      <c r="V7" s="23">
        <v>2807.8977150000001</v>
      </c>
      <c r="W7" s="23">
        <v>2700.7983909999998</v>
      </c>
      <c r="X7" s="23">
        <v>2693.6932085000003</v>
      </c>
      <c r="Y7" s="23">
        <v>2706.7830792500004</v>
      </c>
      <c r="Z7" s="23">
        <v>2674.1286575000004</v>
      </c>
      <c r="AA7" s="23">
        <v>2553.4919419999997</v>
      </c>
      <c r="AB7" s="23">
        <v>2596.9399659999999</v>
      </c>
      <c r="AC7" s="23">
        <v>2699.3324439999997</v>
      </c>
      <c r="AD7" s="23">
        <v>2705.4751675000002</v>
      </c>
      <c r="AE7" s="23">
        <v>2774.5453120000002</v>
      </c>
      <c r="AF7" s="23">
        <v>2823.1291619999997</v>
      </c>
    </row>
    <row r="8" spans="1:32" ht="120" customHeight="1" x14ac:dyDescent="0.75">
      <c r="A8" s="21" t="s">
        <v>9</v>
      </c>
      <c r="B8" s="23">
        <v>3140.0804950000002</v>
      </c>
      <c r="C8" s="23">
        <v>3166.2236452499997</v>
      </c>
      <c r="D8" s="23">
        <v>2905.5595629999998</v>
      </c>
      <c r="E8" s="23">
        <v>2821.2137109999999</v>
      </c>
      <c r="F8" s="23">
        <v>2884.6452514999996</v>
      </c>
      <c r="G8" s="23">
        <v>2976.1581249999999</v>
      </c>
      <c r="H8" s="23">
        <v>2978.9189052499996</v>
      </c>
      <c r="I8" s="23">
        <v>3191.7674072500004</v>
      </c>
      <c r="J8" s="23">
        <v>3121.9241892499995</v>
      </c>
      <c r="K8" s="23">
        <v>3204.4329602500002</v>
      </c>
      <c r="L8" s="23">
        <v>3227.8680554999996</v>
      </c>
      <c r="M8" s="23">
        <v>3095.5199879999996</v>
      </c>
      <c r="N8" s="23">
        <v>3185.8794040000002</v>
      </c>
      <c r="O8" s="23">
        <v>3121.2370800000003</v>
      </c>
      <c r="P8" s="23">
        <v>3008.1625570000001</v>
      </c>
      <c r="Q8" s="23">
        <v>2849.3471934999998</v>
      </c>
      <c r="R8" s="23">
        <v>2873.1901750000002</v>
      </c>
      <c r="S8" s="23">
        <v>2866.5475145</v>
      </c>
      <c r="T8" s="23">
        <v>2783.0079249999999</v>
      </c>
      <c r="U8" s="23">
        <v>2893.4482542499995</v>
      </c>
      <c r="V8" s="23">
        <v>2906.0039280000001</v>
      </c>
      <c r="W8" s="23">
        <v>2830.0004729999996</v>
      </c>
      <c r="X8" s="23">
        <v>2880.1020370000001</v>
      </c>
      <c r="Y8" s="23">
        <v>2878.6765724999996</v>
      </c>
      <c r="Z8" s="23">
        <v>2808.265253</v>
      </c>
      <c r="AA8" s="23">
        <v>2767.4864255000002</v>
      </c>
      <c r="AB8" s="23">
        <v>2828.4727600000001</v>
      </c>
      <c r="AC8" s="23">
        <v>2913.463557</v>
      </c>
      <c r="AD8" s="23">
        <v>2841.8007175000002</v>
      </c>
      <c r="AE8" s="23">
        <v>2920.57485</v>
      </c>
      <c r="AF8" s="23">
        <v>2970.7878249999999</v>
      </c>
    </row>
    <row r="9" spans="1:32" ht="120" customHeight="1" x14ac:dyDescent="0.75">
      <c r="A9" s="21" t="s">
        <v>10</v>
      </c>
      <c r="B9" s="23">
        <v>3261.6258950000001</v>
      </c>
      <c r="C9" s="23">
        <v>3379.9470837500003</v>
      </c>
      <c r="D9" s="23">
        <v>3075.5492230000004</v>
      </c>
      <c r="E9" s="23">
        <v>3038.66471</v>
      </c>
      <c r="F9" s="23">
        <v>3072.3770622500001</v>
      </c>
      <c r="G9" s="23">
        <v>3632.8727102499997</v>
      </c>
      <c r="H9" s="23">
        <v>3644.8187402500002</v>
      </c>
      <c r="I9" s="23">
        <v>3778.6809062499997</v>
      </c>
      <c r="J9" s="23">
        <v>3790.8363087500002</v>
      </c>
      <c r="K9" s="23">
        <v>3831.1295347500004</v>
      </c>
      <c r="L9" s="23">
        <v>3888.1142492499998</v>
      </c>
      <c r="M9" s="23">
        <v>3781.4126072499998</v>
      </c>
      <c r="N9" s="23">
        <v>3946.9586292499998</v>
      </c>
      <c r="O9" s="23">
        <v>3866.8360892500004</v>
      </c>
      <c r="P9" s="23">
        <v>3773.3245212500005</v>
      </c>
      <c r="Q9" s="23">
        <v>3698.8172045000001</v>
      </c>
      <c r="R9" s="23">
        <v>3558.5663347500004</v>
      </c>
      <c r="S9" s="23">
        <v>3549.1007117499998</v>
      </c>
      <c r="T9" s="23">
        <v>3482.6200040000003</v>
      </c>
      <c r="U9" s="23">
        <v>3569.3007850000004</v>
      </c>
      <c r="V9" s="23">
        <v>3595.9567542499999</v>
      </c>
      <c r="W9" s="23">
        <v>3511.7840912500001</v>
      </c>
      <c r="X9" s="23">
        <v>3554.1266392499997</v>
      </c>
      <c r="Y9" s="23">
        <v>3492.7313047500006</v>
      </c>
      <c r="Z9" s="23">
        <v>3509.1927807500006</v>
      </c>
      <c r="AA9" s="23">
        <v>3477.3926282500001</v>
      </c>
      <c r="AB9" s="23">
        <v>3568.556732</v>
      </c>
      <c r="AC9" s="23">
        <v>3454.1160162499996</v>
      </c>
      <c r="AD9" s="23">
        <v>3511.7008914999997</v>
      </c>
      <c r="AE9" s="23">
        <v>3566.0393502499996</v>
      </c>
      <c r="AF9" s="23">
        <v>3570.2996002499999</v>
      </c>
    </row>
    <row r="10" spans="1:32" ht="120" customHeight="1" x14ac:dyDescent="0.75">
      <c r="A10" s="21" t="s">
        <v>11</v>
      </c>
      <c r="B10" s="23">
        <v>3217.0659934999999</v>
      </c>
      <c r="C10" s="23">
        <v>3312.130373</v>
      </c>
      <c r="D10" s="23">
        <v>2998.150423</v>
      </c>
      <c r="E10" s="23">
        <v>2988.6033170000005</v>
      </c>
      <c r="F10" s="23">
        <v>2926.3426910000003</v>
      </c>
      <c r="G10" s="23">
        <v>3303.4787042500002</v>
      </c>
      <c r="H10" s="23">
        <v>3386.5472225000003</v>
      </c>
      <c r="I10" s="23">
        <v>3539.7229045000004</v>
      </c>
      <c r="J10" s="23">
        <v>3490.9087077500003</v>
      </c>
      <c r="K10" s="23">
        <v>3579.4569155000004</v>
      </c>
      <c r="L10" s="23">
        <v>3508.9488295000001</v>
      </c>
      <c r="M10" s="23">
        <v>3442.99719375</v>
      </c>
      <c r="N10" s="23">
        <v>3708.98656575</v>
      </c>
      <c r="O10" s="23">
        <v>3557.2865607500003</v>
      </c>
      <c r="P10" s="23">
        <v>3305.1561487499998</v>
      </c>
      <c r="Q10" s="23">
        <v>3335.4342432499998</v>
      </c>
      <c r="R10" s="23">
        <v>3194.7398595</v>
      </c>
      <c r="S10" s="23">
        <v>3238.4154319999998</v>
      </c>
      <c r="T10" s="23">
        <v>3162.0003582499999</v>
      </c>
      <c r="U10" s="23">
        <v>3196.2813555000002</v>
      </c>
      <c r="V10" s="23">
        <v>3336.6632037500003</v>
      </c>
      <c r="W10" s="23">
        <v>3263.7730717499999</v>
      </c>
      <c r="X10" s="23">
        <v>3214.7722282499999</v>
      </c>
      <c r="Y10" s="23">
        <v>3216.6016352499996</v>
      </c>
      <c r="Z10" s="23">
        <v>3225.5870962500003</v>
      </c>
      <c r="AA10" s="23">
        <v>3167.1531387499999</v>
      </c>
      <c r="AB10" s="23">
        <v>3210.27222325</v>
      </c>
      <c r="AC10" s="23">
        <v>3153.6993667500001</v>
      </c>
      <c r="AD10" s="23">
        <v>3257.0461067499996</v>
      </c>
      <c r="AE10" s="23">
        <v>3272.0895387499995</v>
      </c>
      <c r="AF10" s="23">
        <v>3310.3252527499994</v>
      </c>
    </row>
    <row r="11" spans="1:32" ht="120" customHeight="1" x14ac:dyDescent="0.75">
      <c r="A11" s="21" t="s">
        <v>12</v>
      </c>
      <c r="B11" s="23">
        <v>3197.6360745000002</v>
      </c>
      <c r="C11" s="23">
        <v>3219.6473229999997</v>
      </c>
      <c r="D11" s="23">
        <v>2911.8127650000001</v>
      </c>
      <c r="E11" s="23">
        <v>2960.7425129999997</v>
      </c>
      <c r="F11" s="23">
        <v>2932.9620060000002</v>
      </c>
      <c r="G11" s="23">
        <v>2988.5668205000002</v>
      </c>
      <c r="H11" s="23">
        <v>2932.4964180000002</v>
      </c>
      <c r="I11" s="23">
        <v>3094.2257119999999</v>
      </c>
      <c r="J11" s="23">
        <v>2938.6207300000001</v>
      </c>
      <c r="K11" s="23">
        <v>3196.6702779999996</v>
      </c>
      <c r="L11" s="23">
        <v>3139.3037014999995</v>
      </c>
      <c r="M11" s="23">
        <v>3006.48783</v>
      </c>
      <c r="N11" s="23">
        <v>3174.9457270000003</v>
      </c>
      <c r="O11" s="23">
        <v>3041.76219825</v>
      </c>
      <c r="P11" s="23">
        <v>2868.895387</v>
      </c>
      <c r="Q11" s="23">
        <v>2711.563232</v>
      </c>
      <c r="R11" s="23">
        <v>2720.3951899999997</v>
      </c>
      <c r="S11" s="23">
        <v>2831.0905070000003</v>
      </c>
      <c r="T11" s="23">
        <v>2753.1833539999998</v>
      </c>
      <c r="U11" s="23">
        <v>2779.1954750000004</v>
      </c>
      <c r="V11" s="23">
        <v>3044.7411889999994</v>
      </c>
      <c r="W11" s="23">
        <v>2795.95623075</v>
      </c>
      <c r="X11" s="23">
        <v>2825.4729440000001</v>
      </c>
      <c r="Y11" s="23">
        <v>2847.1054679999997</v>
      </c>
      <c r="Z11" s="23">
        <v>2907.610725</v>
      </c>
      <c r="AA11" s="23">
        <v>2744.825159</v>
      </c>
      <c r="AB11" s="23">
        <v>2775.266764</v>
      </c>
      <c r="AC11" s="23">
        <v>2749.3603869999997</v>
      </c>
      <c r="AD11" s="23">
        <v>2890.0820035000002</v>
      </c>
      <c r="AE11" s="23">
        <v>2960.4440669999999</v>
      </c>
      <c r="AF11" s="23">
        <v>2989.0832340000002</v>
      </c>
    </row>
    <row r="12" spans="1:32" ht="120" customHeight="1" x14ac:dyDescent="0.75">
      <c r="A12" s="21" t="s">
        <v>13</v>
      </c>
      <c r="B12" s="23">
        <v>3162.0538259999998</v>
      </c>
      <c r="C12" s="23">
        <v>3227.326802</v>
      </c>
      <c r="D12" s="23">
        <v>2961.9156930000004</v>
      </c>
      <c r="E12" s="23">
        <v>2945.4655457499998</v>
      </c>
      <c r="F12" s="23">
        <v>2981.172603</v>
      </c>
      <c r="G12" s="23">
        <v>2813.5465479999998</v>
      </c>
      <c r="H12" s="23">
        <v>2854.2514684999992</v>
      </c>
      <c r="I12" s="23">
        <v>3049.0595614999993</v>
      </c>
      <c r="J12" s="23">
        <v>2921.0237807499998</v>
      </c>
      <c r="K12" s="23">
        <v>3014.0621959999999</v>
      </c>
      <c r="L12" s="23">
        <v>3050.1185699999996</v>
      </c>
      <c r="M12" s="23">
        <v>2954.3827217499997</v>
      </c>
      <c r="N12" s="23">
        <v>3039.9823514999994</v>
      </c>
      <c r="O12" s="23">
        <v>2993.38640975</v>
      </c>
      <c r="P12" s="23">
        <v>2716.5615200000002</v>
      </c>
      <c r="Q12" s="23">
        <v>2637.7753000000002</v>
      </c>
      <c r="R12" s="23">
        <v>2760.4760665000003</v>
      </c>
      <c r="S12" s="23">
        <v>2864.7920319999998</v>
      </c>
      <c r="T12" s="23">
        <v>2731.7838230000002</v>
      </c>
      <c r="U12" s="23">
        <v>2697.2622200000001</v>
      </c>
      <c r="V12" s="23">
        <v>2808.6001350000001</v>
      </c>
      <c r="W12" s="23">
        <v>2677.7031930000003</v>
      </c>
      <c r="X12" s="23">
        <v>2744.1077395000002</v>
      </c>
      <c r="Y12" s="23">
        <v>2813.3144170000005</v>
      </c>
      <c r="Z12" s="23">
        <v>2811.7185279999999</v>
      </c>
      <c r="AA12" s="23">
        <v>2839.7196032500005</v>
      </c>
      <c r="AB12" s="23">
        <v>2723.7087050000005</v>
      </c>
      <c r="AC12" s="23">
        <v>2747.8483289999999</v>
      </c>
      <c r="AD12" s="23">
        <v>2915.4259309999998</v>
      </c>
      <c r="AE12" s="23">
        <v>2930.2787819999999</v>
      </c>
      <c r="AF12" s="23">
        <v>2897.8392755000004</v>
      </c>
    </row>
    <row r="13" spans="1:32" ht="120" customHeight="1" x14ac:dyDescent="0.75">
      <c r="A13" s="21" t="s">
        <v>14</v>
      </c>
      <c r="B13" s="23">
        <v>3058.9943199999998</v>
      </c>
      <c r="C13" s="23">
        <v>3133.2689979999996</v>
      </c>
      <c r="D13" s="23">
        <v>2906.0384310000004</v>
      </c>
      <c r="E13" s="23">
        <v>2937.5904277499999</v>
      </c>
      <c r="F13" s="23">
        <v>2814.706068</v>
      </c>
      <c r="G13" s="23">
        <v>2752.8452089999996</v>
      </c>
      <c r="H13" s="23">
        <v>2817.9995530000001</v>
      </c>
      <c r="I13" s="23">
        <v>2962.2474975</v>
      </c>
      <c r="J13" s="23">
        <v>2870.2400330000005</v>
      </c>
      <c r="K13" s="23">
        <v>3002.8732799999998</v>
      </c>
      <c r="L13" s="23">
        <v>2980.1927405000001</v>
      </c>
      <c r="M13" s="23">
        <v>2791.9193770000002</v>
      </c>
      <c r="N13" s="23">
        <v>2909.8511629999998</v>
      </c>
      <c r="O13" s="23">
        <v>2912.8451150000005</v>
      </c>
      <c r="P13" s="23">
        <v>2642.8723320000004</v>
      </c>
      <c r="Q13" s="23">
        <v>2598.6745599999999</v>
      </c>
      <c r="R13" s="23">
        <v>2626.7378149999995</v>
      </c>
      <c r="S13" s="23">
        <v>2780.182472</v>
      </c>
      <c r="T13" s="23">
        <v>2653.3259250000001</v>
      </c>
      <c r="U13" s="23">
        <v>2706.4798289999999</v>
      </c>
      <c r="V13" s="23">
        <v>2793.5685350000003</v>
      </c>
      <c r="W13" s="23">
        <v>2627.9013420000001</v>
      </c>
      <c r="X13" s="23">
        <v>2706.2940900000003</v>
      </c>
      <c r="Y13" s="23">
        <v>2778.1726169999997</v>
      </c>
      <c r="Z13" s="23">
        <v>2748.9033897500003</v>
      </c>
      <c r="AA13" s="23">
        <v>2694.8060730000002</v>
      </c>
      <c r="AB13" s="23">
        <v>2623.7661800000001</v>
      </c>
      <c r="AC13" s="23">
        <v>2726.8949745</v>
      </c>
      <c r="AD13" s="23">
        <v>2781.4113502499999</v>
      </c>
      <c r="AE13" s="23">
        <v>2797.6945890000006</v>
      </c>
      <c r="AF13" s="23">
        <v>2802.0224789999997</v>
      </c>
    </row>
    <row r="14" spans="1:32" ht="120" customHeight="1" x14ac:dyDescent="0.75">
      <c r="A14" s="21" t="s">
        <v>15</v>
      </c>
      <c r="B14" s="23">
        <v>3089.3040700000001</v>
      </c>
      <c r="C14" s="23">
        <v>3206.9993479999998</v>
      </c>
      <c r="D14" s="23">
        <v>3010.8794819999998</v>
      </c>
      <c r="E14" s="23">
        <v>2853.969568</v>
      </c>
      <c r="F14" s="23">
        <v>2709.9779727499999</v>
      </c>
      <c r="G14" s="23">
        <v>2711.8170479999999</v>
      </c>
      <c r="H14" s="23">
        <v>2722.8472859999997</v>
      </c>
      <c r="I14" s="23">
        <v>2911.3519999999999</v>
      </c>
      <c r="J14" s="23">
        <v>2884.0649724999994</v>
      </c>
      <c r="K14" s="23">
        <v>2947.7121899999997</v>
      </c>
      <c r="L14" s="23">
        <v>2847.1003109999997</v>
      </c>
      <c r="M14" s="23">
        <v>2803.0186509999999</v>
      </c>
      <c r="N14" s="23">
        <v>2924.8131615000002</v>
      </c>
      <c r="O14" s="23">
        <v>2919.6192649999998</v>
      </c>
      <c r="P14" s="23">
        <v>2652.2248570000002</v>
      </c>
      <c r="Q14" s="23">
        <v>2536.7030600000003</v>
      </c>
      <c r="R14" s="23">
        <v>2544.8397670000004</v>
      </c>
      <c r="S14" s="23">
        <v>2633.1338890000002</v>
      </c>
      <c r="T14" s="23">
        <v>2600.6067250000001</v>
      </c>
      <c r="U14" s="23">
        <v>2614.3757290000003</v>
      </c>
      <c r="V14" s="23">
        <v>2762.5945349999997</v>
      </c>
      <c r="W14" s="23">
        <v>2627.9196439999996</v>
      </c>
      <c r="X14" s="23">
        <v>2744.5675900000001</v>
      </c>
      <c r="Y14" s="23">
        <v>2913.312719</v>
      </c>
      <c r="Z14" s="23">
        <v>2700.7716569999998</v>
      </c>
      <c r="AA14" s="23">
        <v>2706.0493189999997</v>
      </c>
      <c r="AB14" s="23">
        <v>2594.351377</v>
      </c>
      <c r="AC14" s="23">
        <v>2721.8243980000002</v>
      </c>
      <c r="AD14" s="23">
        <v>2795.1460899999997</v>
      </c>
      <c r="AE14" s="23">
        <v>2757.8471839999997</v>
      </c>
      <c r="AF14" s="23">
        <v>2730.9994065000001</v>
      </c>
    </row>
    <row r="15" spans="1:32" ht="120" customHeight="1" x14ac:dyDescent="0.75">
      <c r="A15" s="21" t="s">
        <v>16</v>
      </c>
      <c r="B15" s="23">
        <v>3096.1345700000002</v>
      </c>
      <c r="C15" s="23">
        <v>3209.8643480000001</v>
      </c>
      <c r="D15" s="23">
        <v>2989.522982</v>
      </c>
      <c r="E15" s="23">
        <v>2851.1478560000005</v>
      </c>
      <c r="F15" s="23">
        <v>2678.5557190000004</v>
      </c>
      <c r="G15" s="23">
        <v>2648.4451280000003</v>
      </c>
      <c r="H15" s="23">
        <v>2671.6847860000003</v>
      </c>
      <c r="I15" s="23">
        <v>2858.1661857499998</v>
      </c>
      <c r="J15" s="23">
        <v>2882.5072494999999</v>
      </c>
      <c r="K15" s="23">
        <v>2966.2974829999998</v>
      </c>
      <c r="L15" s="23">
        <v>2830.2926790000001</v>
      </c>
      <c r="M15" s="23">
        <v>2783.5439255000001</v>
      </c>
      <c r="N15" s="23">
        <v>2897.8731120000002</v>
      </c>
      <c r="O15" s="23">
        <v>2996.9669649999996</v>
      </c>
      <c r="P15" s="23">
        <v>2567.1458819999998</v>
      </c>
      <c r="Q15" s="23">
        <v>2580.0689237500001</v>
      </c>
      <c r="R15" s="23">
        <v>2540.3255690000001</v>
      </c>
      <c r="S15" s="23">
        <v>2600.1355059999996</v>
      </c>
      <c r="T15" s="23">
        <v>2616.3490649999999</v>
      </c>
      <c r="U15" s="23">
        <v>2612.7243289999997</v>
      </c>
      <c r="V15" s="23">
        <v>2776.4373850000002</v>
      </c>
      <c r="W15" s="23">
        <v>2633.8855440000002</v>
      </c>
      <c r="X15" s="23">
        <v>2735.2836900000002</v>
      </c>
      <c r="Y15" s="23">
        <v>2770.4330879999998</v>
      </c>
      <c r="Z15" s="23">
        <v>2759.0195532500002</v>
      </c>
      <c r="AA15" s="23">
        <v>2756.3154035000002</v>
      </c>
      <c r="AB15" s="23">
        <v>2574.008977</v>
      </c>
      <c r="AC15" s="23">
        <v>2653.3551190000003</v>
      </c>
      <c r="AD15" s="23">
        <v>2768.0546204999996</v>
      </c>
      <c r="AE15" s="23">
        <v>2726.9571295000001</v>
      </c>
      <c r="AF15" s="23">
        <v>2695.1595459999999</v>
      </c>
    </row>
    <row r="16" spans="1:32" ht="120" customHeight="1" x14ac:dyDescent="0.75">
      <c r="A16" s="21" t="s">
        <v>17</v>
      </c>
      <c r="B16" s="23">
        <v>3099.2670699999999</v>
      </c>
      <c r="C16" s="23">
        <v>3164.3670479999996</v>
      </c>
      <c r="D16" s="23">
        <v>2949.4593320000004</v>
      </c>
      <c r="E16" s="23">
        <v>2833.4854069999997</v>
      </c>
      <c r="F16" s="23">
        <v>2695.1456039999998</v>
      </c>
      <c r="G16" s="23">
        <v>2624.962978</v>
      </c>
      <c r="H16" s="23">
        <v>2658.4240589999999</v>
      </c>
      <c r="I16" s="23">
        <v>2825.477398</v>
      </c>
      <c r="J16" s="23">
        <v>2884.7039960000006</v>
      </c>
      <c r="K16" s="23">
        <v>2958.9471054999999</v>
      </c>
      <c r="L16" s="23">
        <v>2827.3481790000005</v>
      </c>
      <c r="M16" s="23">
        <v>2792.9594020000004</v>
      </c>
      <c r="N16" s="23">
        <v>2875.0436949999998</v>
      </c>
      <c r="O16" s="23">
        <v>2938.8259290000001</v>
      </c>
      <c r="P16" s="23">
        <v>2573.7983319999998</v>
      </c>
      <c r="Q16" s="23">
        <v>2645.2492574999997</v>
      </c>
      <c r="R16" s="23">
        <v>2538.4841529999999</v>
      </c>
      <c r="S16" s="23">
        <v>2586.3847060000003</v>
      </c>
      <c r="T16" s="23">
        <v>2580.2780250000001</v>
      </c>
      <c r="U16" s="23">
        <v>2587.1382290000001</v>
      </c>
      <c r="V16" s="23">
        <v>2767.193135</v>
      </c>
      <c r="W16" s="23">
        <v>2650.0899760000002</v>
      </c>
      <c r="X16" s="23">
        <v>2752.1687900000002</v>
      </c>
      <c r="Y16" s="23">
        <v>2756.7215257500002</v>
      </c>
      <c r="Z16" s="23">
        <v>2801.9919314999997</v>
      </c>
      <c r="AA16" s="23">
        <v>2744.195905</v>
      </c>
      <c r="AB16" s="23">
        <v>2611.1267769999999</v>
      </c>
      <c r="AC16" s="23">
        <v>2730.8953189999997</v>
      </c>
      <c r="AD16" s="23">
        <v>2761.3511589999994</v>
      </c>
      <c r="AE16" s="23">
        <v>2733.4281540000002</v>
      </c>
      <c r="AF16" s="23">
        <v>2705.2973059999999</v>
      </c>
    </row>
    <row r="17" spans="1:32" ht="120" customHeight="1" x14ac:dyDescent="0.75">
      <c r="A17" s="21" t="s">
        <v>18</v>
      </c>
      <c r="B17" s="23">
        <v>3122.26197</v>
      </c>
      <c r="C17" s="23">
        <v>3192.7710480000001</v>
      </c>
      <c r="D17" s="23">
        <v>2947.7294320000001</v>
      </c>
      <c r="E17" s="23">
        <v>2830.3940579999999</v>
      </c>
      <c r="F17" s="23">
        <v>2740.2759255000001</v>
      </c>
      <c r="G17" s="23">
        <v>2643.5325029999999</v>
      </c>
      <c r="H17" s="23">
        <v>2779.7560899999999</v>
      </c>
      <c r="I17" s="23">
        <v>3008.3334870000003</v>
      </c>
      <c r="J17" s="23">
        <v>2863.3224460000001</v>
      </c>
      <c r="K17" s="23">
        <v>2956.2332079999996</v>
      </c>
      <c r="L17" s="23">
        <v>2844.8532920000002</v>
      </c>
      <c r="M17" s="23">
        <v>2793.8249519999995</v>
      </c>
      <c r="N17" s="23">
        <v>2870.2012950000003</v>
      </c>
      <c r="O17" s="23">
        <v>2907.870829</v>
      </c>
      <c r="P17" s="23">
        <v>2580.6317820000004</v>
      </c>
      <c r="Q17" s="23">
        <v>2652.4300864999996</v>
      </c>
      <c r="R17" s="23">
        <v>2578.2265955000007</v>
      </c>
      <c r="S17" s="23">
        <v>2625.1121059999996</v>
      </c>
      <c r="T17" s="23">
        <v>2608.4332689999997</v>
      </c>
      <c r="U17" s="23">
        <v>2559.1441917500001</v>
      </c>
      <c r="V17" s="23">
        <v>2875.1338149999997</v>
      </c>
      <c r="W17" s="23">
        <v>2647.8491559999998</v>
      </c>
      <c r="X17" s="23">
        <v>2792.4756349999998</v>
      </c>
      <c r="Y17" s="23">
        <v>2743.8470820000007</v>
      </c>
      <c r="Z17" s="23">
        <v>2783.957793</v>
      </c>
      <c r="AA17" s="23">
        <v>2726.9974050000001</v>
      </c>
      <c r="AB17" s="23">
        <v>2696.7398770000004</v>
      </c>
      <c r="AC17" s="23">
        <v>2815.1107689999999</v>
      </c>
      <c r="AD17" s="23">
        <v>2761.5623909999999</v>
      </c>
      <c r="AE17" s="23">
        <v>2745.1120385000004</v>
      </c>
      <c r="AF17" s="23">
        <v>2741.2021579999996</v>
      </c>
    </row>
    <row r="18" spans="1:32" ht="120" customHeight="1" x14ac:dyDescent="0.75">
      <c r="A18" s="21" t="s">
        <v>19</v>
      </c>
      <c r="B18" s="23">
        <v>3125.389095</v>
      </c>
      <c r="C18" s="23">
        <v>3207.4096185000003</v>
      </c>
      <c r="D18" s="23">
        <v>2914.82150675</v>
      </c>
      <c r="E18" s="23">
        <v>2840.7730002499998</v>
      </c>
      <c r="F18" s="23">
        <v>2763.3639220000005</v>
      </c>
      <c r="G18" s="23">
        <v>2676.4384529999998</v>
      </c>
      <c r="H18" s="23">
        <v>2950.0997400000001</v>
      </c>
      <c r="I18" s="23">
        <v>2940.2347869999999</v>
      </c>
      <c r="J18" s="23">
        <v>2894.2316009999995</v>
      </c>
      <c r="K18" s="23">
        <v>2893.7397930000002</v>
      </c>
      <c r="L18" s="23">
        <v>2978.7236349999998</v>
      </c>
      <c r="M18" s="23">
        <v>2799.4909739999998</v>
      </c>
      <c r="N18" s="23">
        <v>2918.6725290000004</v>
      </c>
      <c r="O18" s="23">
        <v>2938.8771780000002</v>
      </c>
      <c r="P18" s="23">
        <v>2581.4742820000001</v>
      </c>
      <c r="Q18" s="23">
        <v>2715.7571379999999</v>
      </c>
      <c r="R18" s="23">
        <v>2577.5662379999999</v>
      </c>
      <c r="S18" s="23">
        <v>2697.5416059999998</v>
      </c>
      <c r="T18" s="23">
        <v>2711.2697500000004</v>
      </c>
      <c r="U18" s="23">
        <v>2771.720065</v>
      </c>
      <c r="V18" s="23">
        <v>2855.6750849999999</v>
      </c>
      <c r="W18" s="23">
        <v>2682.3607259999999</v>
      </c>
      <c r="X18" s="23">
        <v>2837.1718570000007</v>
      </c>
      <c r="Y18" s="23">
        <v>2786.1806175000002</v>
      </c>
      <c r="Z18" s="23">
        <v>2777.4060089999998</v>
      </c>
      <c r="AA18" s="23">
        <v>2728.5912709999998</v>
      </c>
      <c r="AB18" s="23">
        <v>2704.8825770000003</v>
      </c>
      <c r="AC18" s="23">
        <v>2707.8215689999997</v>
      </c>
      <c r="AD18" s="23">
        <v>2797.6872109999999</v>
      </c>
      <c r="AE18" s="23">
        <v>2734.4574729999999</v>
      </c>
      <c r="AF18" s="23">
        <v>2755.5370602500002</v>
      </c>
    </row>
    <row r="19" spans="1:32" ht="120" customHeight="1" x14ac:dyDescent="0.75">
      <c r="A19" s="21" t="s">
        <v>20</v>
      </c>
      <c r="B19" s="23">
        <v>3194.6951010000002</v>
      </c>
      <c r="C19" s="23">
        <v>3167.0587912500005</v>
      </c>
      <c r="D19" s="23">
        <v>2905.962446</v>
      </c>
      <c r="E19" s="23">
        <v>2863.8766109999997</v>
      </c>
      <c r="F19" s="23">
        <v>2764.6131359999999</v>
      </c>
      <c r="G19" s="23">
        <v>2626.6199780000002</v>
      </c>
      <c r="H19" s="23">
        <v>2784.8724399999996</v>
      </c>
      <c r="I19" s="23">
        <v>2868.8338370000006</v>
      </c>
      <c r="J19" s="23">
        <v>3012.9093010000001</v>
      </c>
      <c r="K19" s="23">
        <v>2882.2537825000004</v>
      </c>
      <c r="L19" s="23">
        <v>2855.4241050000005</v>
      </c>
      <c r="M19" s="23">
        <v>2841.2257460000001</v>
      </c>
      <c r="N19" s="23">
        <v>2847.0407544999998</v>
      </c>
      <c r="O19" s="23">
        <v>2939.7447280000001</v>
      </c>
      <c r="P19" s="23">
        <v>2616.3789820000002</v>
      </c>
      <c r="Q19" s="23">
        <v>2701.6743379999998</v>
      </c>
      <c r="R19" s="23">
        <v>2621.2208880000003</v>
      </c>
      <c r="S19" s="23">
        <v>2737.9870560000004</v>
      </c>
      <c r="T19" s="23">
        <v>2715.6505749999997</v>
      </c>
      <c r="U19" s="23">
        <v>2796.6145010000005</v>
      </c>
      <c r="V19" s="23">
        <v>2861.1394670000004</v>
      </c>
      <c r="W19" s="23">
        <v>2702.4170239999999</v>
      </c>
      <c r="X19" s="23">
        <v>2745.5064719999996</v>
      </c>
      <c r="Y19" s="23">
        <v>2826.957962</v>
      </c>
      <c r="Z19" s="23">
        <v>2843.3783710000002</v>
      </c>
      <c r="AA19" s="23">
        <v>2712.105849</v>
      </c>
      <c r="AB19" s="23">
        <v>2721.4892930000001</v>
      </c>
      <c r="AC19" s="23">
        <v>2738.1434690000001</v>
      </c>
      <c r="AD19" s="23">
        <v>2849.1553110000004</v>
      </c>
      <c r="AE19" s="23">
        <v>2815.6109540000002</v>
      </c>
      <c r="AF19" s="23">
        <v>2895.6313082499996</v>
      </c>
    </row>
    <row r="20" spans="1:32" ht="120" customHeight="1" x14ac:dyDescent="0.75">
      <c r="A20" s="21" t="s">
        <v>21</v>
      </c>
      <c r="B20" s="23">
        <v>3244.0540980000001</v>
      </c>
      <c r="C20" s="23">
        <v>3300.2858680000008</v>
      </c>
      <c r="D20" s="23">
        <v>3023.9784685</v>
      </c>
      <c r="E20" s="23">
        <v>2825.983401</v>
      </c>
      <c r="F20" s="23">
        <v>2807.769867</v>
      </c>
      <c r="G20" s="23">
        <v>2821.2931600000002</v>
      </c>
      <c r="H20" s="23">
        <v>2875.9306200000001</v>
      </c>
      <c r="I20" s="23">
        <v>3098.4761829999998</v>
      </c>
      <c r="J20" s="23">
        <v>3061.7114329999999</v>
      </c>
      <c r="K20" s="23">
        <v>3015.8694095000001</v>
      </c>
      <c r="L20" s="23">
        <v>2979.122605</v>
      </c>
      <c r="M20" s="23">
        <v>3157.6757142500001</v>
      </c>
      <c r="N20" s="23">
        <v>3152.1966170000001</v>
      </c>
      <c r="O20" s="23">
        <v>3143.7656414999997</v>
      </c>
      <c r="P20" s="23">
        <v>2914.7759190000002</v>
      </c>
      <c r="Q20" s="23">
        <v>2963.0816970000001</v>
      </c>
      <c r="R20" s="23">
        <v>3017.1382965000003</v>
      </c>
      <c r="S20" s="23">
        <v>2985.04883225</v>
      </c>
      <c r="T20" s="23">
        <v>2981.7880975000003</v>
      </c>
      <c r="U20" s="23">
        <v>3003.2329894999998</v>
      </c>
      <c r="V20" s="23">
        <v>3052.8058424999999</v>
      </c>
      <c r="W20" s="23">
        <v>2900.1086097499997</v>
      </c>
      <c r="X20" s="23">
        <v>2920.3528699999997</v>
      </c>
      <c r="Y20" s="23">
        <v>3029.7284420000005</v>
      </c>
      <c r="Z20" s="23">
        <v>2985.4165029999999</v>
      </c>
      <c r="AA20" s="23">
        <v>2873.3527277499998</v>
      </c>
      <c r="AB20" s="23">
        <v>2929.6562192499996</v>
      </c>
      <c r="AC20" s="23">
        <v>2926.2076549999997</v>
      </c>
      <c r="AD20" s="23">
        <v>2979.2589264999997</v>
      </c>
      <c r="AE20" s="23">
        <v>2979.9896685000003</v>
      </c>
      <c r="AF20" s="23">
        <v>3029.38020925</v>
      </c>
    </row>
    <row r="21" spans="1:32" ht="120" customHeight="1" x14ac:dyDescent="0.75">
      <c r="A21" s="21" t="s">
        <v>22</v>
      </c>
      <c r="B21" s="23">
        <v>3432.4118052500003</v>
      </c>
      <c r="C21" s="23">
        <v>3539.8883125000002</v>
      </c>
      <c r="D21" s="23">
        <v>3306.8600219999998</v>
      </c>
      <c r="E21" s="23">
        <v>3295.2429455000001</v>
      </c>
      <c r="F21" s="23">
        <v>3114.7147685</v>
      </c>
      <c r="G21" s="23">
        <v>3172.2704712500004</v>
      </c>
      <c r="H21" s="23">
        <v>3495.7363067499996</v>
      </c>
      <c r="I21" s="23">
        <v>3733.2031175000002</v>
      </c>
      <c r="J21" s="23">
        <v>3569.6947507500004</v>
      </c>
      <c r="K21" s="23">
        <v>3605.9951740000006</v>
      </c>
      <c r="L21" s="23">
        <v>3583.777885</v>
      </c>
      <c r="M21" s="23">
        <v>3830.3050352499999</v>
      </c>
      <c r="N21" s="23">
        <v>4045.2034462500001</v>
      </c>
      <c r="O21" s="23">
        <v>3905.6353547500003</v>
      </c>
      <c r="P21" s="23">
        <v>3656.1187057500001</v>
      </c>
      <c r="Q21" s="23">
        <v>3668.2305797500003</v>
      </c>
      <c r="R21" s="23">
        <v>3686.3583927499994</v>
      </c>
      <c r="S21" s="23">
        <v>3657.4489994999999</v>
      </c>
      <c r="T21" s="23">
        <v>3661.2090714999995</v>
      </c>
      <c r="U21" s="23">
        <v>3635.0410322499997</v>
      </c>
      <c r="V21" s="23">
        <v>3683.90326525</v>
      </c>
      <c r="W21" s="23">
        <v>3522.6849185000001</v>
      </c>
      <c r="X21" s="23">
        <v>3597.8616364999998</v>
      </c>
      <c r="Y21" s="23">
        <v>3685.1352955000002</v>
      </c>
      <c r="Z21" s="23">
        <v>3593.4459985000003</v>
      </c>
      <c r="AA21" s="23">
        <v>3497.1806724999997</v>
      </c>
      <c r="AB21" s="23">
        <v>3609.8668575000002</v>
      </c>
      <c r="AC21" s="23">
        <v>3503.9483394999997</v>
      </c>
      <c r="AD21" s="23">
        <v>3694.1011167499996</v>
      </c>
      <c r="AE21" s="23">
        <v>3703.7460874999997</v>
      </c>
      <c r="AF21" s="23">
        <v>3670.4517555000002</v>
      </c>
    </row>
    <row r="22" spans="1:32" ht="120" customHeight="1" x14ac:dyDescent="0.75">
      <c r="A22" s="21" t="s">
        <v>23</v>
      </c>
      <c r="B22" s="23">
        <v>4060.1902490000002</v>
      </c>
      <c r="C22" s="23">
        <v>4133.6114022500005</v>
      </c>
      <c r="D22" s="23">
        <v>3922.6739340000004</v>
      </c>
      <c r="E22" s="23">
        <v>3785.501248</v>
      </c>
      <c r="F22" s="23">
        <v>3685.5534315</v>
      </c>
      <c r="G22" s="23">
        <v>3707.6136330000008</v>
      </c>
      <c r="H22" s="23">
        <v>4041.8876135</v>
      </c>
      <c r="I22" s="23">
        <v>4111.4507269999995</v>
      </c>
      <c r="J22" s="23">
        <v>4009.1316770000003</v>
      </c>
      <c r="K22" s="23">
        <v>4047.0519922499998</v>
      </c>
      <c r="L22" s="23">
        <v>4021.5568210000001</v>
      </c>
      <c r="M22" s="23">
        <v>3899.9993810000005</v>
      </c>
      <c r="N22" s="23">
        <v>4004.8174470000004</v>
      </c>
      <c r="O22" s="23">
        <v>4171.2042999999994</v>
      </c>
      <c r="P22" s="23">
        <v>3849.6130020000001</v>
      </c>
      <c r="Q22" s="23">
        <v>3822.9153559999995</v>
      </c>
      <c r="R22" s="23">
        <v>3757.2397679999999</v>
      </c>
      <c r="S22" s="23">
        <v>3753.8994090000001</v>
      </c>
      <c r="T22" s="23">
        <v>3801.0420009999998</v>
      </c>
      <c r="U22" s="23">
        <v>3811.2372789999995</v>
      </c>
      <c r="V22" s="23">
        <v>3780.4627060000007</v>
      </c>
      <c r="W22" s="23">
        <v>3685.522594</v>
      </c>
      <c r="X22" s="23">
        <v>3742.5080119999998</v>
      </c>
      <c r="Y22" s="23">
        <v>3801.6384750000002</v>
      </c>
      <c r="Z22" s="23">
        <v>3792.3481109999998</v>
      </c>
      <c r="AA22" s="23">
        <v>3592.0818739999995</v>
      </c>
      <c r="AB22" s="23">
        <v>3660.3322629999993</v>
      </c>
      <c r="AC22" s="23">
        <v>3733.0045900000005</v>
      </c>
      <c r="AD22" s="23">
        <v>3737.1934880000003</v>
      </c>
      <c r="AE22" s="23">
        <v>3860.2441370000001</v>
      </c>
      <c r="AF22" s="23">
        <v>3725.4348430000009</v>
      </c>
    </row>
    <row r="23" spans="1:32" ht="120" customHeight="1" x14ac:dyDescent="0.75">
      <c r="A23" s="21" t="s">
        <v>24</v>
      </c>
      <c r="B23" s="23">
        <v>3990.30936475</v>
      </c>
      <c r="C23" s="23">
        <v>4041.3998077499996</v>
      </c>
      <c r="D23" s="23">
        <v>3712.74936875</v>
      </c>
      <c r="E23" s="23">
        <v>3605.4217764999999</v>
      </c>
      <c r="F23" s="23">
        <v>3552.5223047499999</v>
      </c>
      <c r="G23" s="23">
        <v>3714.7029372500001</v>
      </c>
      <c r="H23" s="23">
        <v>3795.2094342499995</v>
      </c>
      <c r="I23" s="23">
        <v>3909.9792242499998</v>
      </c>
      <c r="J23" s="23">
        <v>3840.3462722500003</v>
      </c>
      <c r="K23" s="23">
        <v>3869.0764842499998</v>
      </c>
      <c r="L23" s="23">
        <v>3982.4378234999999</v>
      </c>
      <c r="M23" s="23">
        <v>3465.3852585000004</v>
      </c>
      <c r="N23" s="23">
        <v>3603.2515282499999</v>
      </c>
      <c r="O23" s="23">
        <v>3582.9742022499995</v>
      </c>
      <c r="P23" s="23">
        <v>3418.6584472499999</v>
      </c>
      <c r="Q23" s="23">
        <v>3363.6265752499999</v>
      </c>
      <c r="R23" s="23">
        <v>3392.4664277500005</v>
      </c>
      <c r="S23" s="23">
        <v>3369.2704595000005</v>
      </c>
      <c r="T23" s="23">
        <v>3317.2267630000001</v>
      </c>
      <c r="U23" s="23">
        <v>3253.8131810000004</v>
      </c>
      <c r="V23" s="23">
        <v>3294.0136847500003</v>
      </c>
      <c r="W23" s="23">
        <v>3257.0240334999999</v>
      </c>
      <c r="X23" s="23">
        <v>3409.522997</v>
      </c>
      <c r="Y23" s="23">
        <v>3418.8273999999997</v>
      </c>
      <c r="Z23" s="23">
        <v>3308.5493615</v>
      </c>
      <c r="AA23" s="23">
        <v>3086.8574144999998</v>
      </c>
      <c r="AB23" s="23">
        <v>3277.4623409999995</v>
      </c>
      <c r="AC23" s="23">
        <v>3200.316268</v>
      </c>
      <c r="AD23" s="23">
        <v>3275.6591859999999</v>
      </c>
      <c r="AE23" s="23">
        <v>3296.6762569999996</v>
      </c>
      <c r="AF23" s="23">
        <v>3261.4809879999998</v>
      </c>
    </row>
    <row r="24" spans="1:32" ht="120" customHeight="1" x14ac:dyDescent="0.75">
      <c r="A24" s="21" t="s">
        <v>25</v>
      </c>
      <c r="B24" s="23">
        <v>3789.6076482499998</v>
      </c>
      <c r="C24" s="23">
        <v>3809.2904312499995</v>
      </c>
      <c r="D24" s="23">
        <v>3620.6719622499995</v>
      </c>
      <c r="E24" s="23">
        <v>3453.4384645</v>
      </c>
      <c r="F24" s="23">
        <v>3421.3961882500003</v>
      </c>
      <c r="G24" s="23">
        <v>3078.9318269999999</v>
      </c>
      <c r="H24" s="23">
        <v>3248.8340752499998</v>
      </c>
      <c r="I24" s="23">
        <v>3388.0851344999996</v>
      </c>
      <c r="J24" s="23">
        <v>3432.7874115</v>
      </c>
      <c r="K24" s="23">
        <v>3327.2264602500004</v>
      </c>
      <c r="L24" s="23">
        <v>3326.0661377500005</v>
      </c>
      <c r="M24" s="23">
        <v>3123.5866900000005</v>
      </c>
      <c r="N24" s="23">
        <v>3238.8800070000007</v>
      </c>
      <c r="O24" s="23">
        <v>3191.0776810000002</v>
      </c>
      <c r="P24" s="23">
        <v>3015.2512639999995</v>
      </c>
      <c r="Q24" s="23">
        <v>2998.0463009999999</v>
      </c>
      <c r="R24" s="23">
        <v>3020.6341052499997</v>
      </c>
      <c r="S24" s="23">
        <v>3034.4407379999998</v>
      </c>
      <c r="T24" s="23">
        <v>2967.9518089999997</v>
      </c>
      <c r="U24" s="23">
        <v>2841.8683029999997</v>
      </c>
      <c r="V24" s="23">
        <v>2886.9109000000003</v>
      </c>
      <c r="W24" s="23">
        <v>2838.0238379999996</v>
      </c>
      <c r="X24" s="23">
        <v>2944.54245025</v>
      </c>
      <c r="Y24" s="23">
        <v>3067.0390510000002</v>
      </c>
      <c r="Z24" s="23">
        <v>2842.9031360000004</v>
      </c>
      <c r="AA24" s="23">
        <v>2744.9628750000002</v>
      </c>
      <c r="AB24" s="23">
        <v>2773.1617730000003</v>
      </c>
      <c r="AC24" s="23">
        <v>2795.816315</v>
      </c>
      <c r="AD24" s="23">
        <v>2888.1699539999995</v>
      </c>
      <c r="AE24" s="23">
        <v>2868.8334410000002</v>
      </c>
      <c r="AF24" s="23">
        <v>2916.2323872500001</v>
      </c>
    </row>
    <row r="25" spans="1:32" ht="120" customHeight="1" x14ac:dyDescent="0.75">
      <c r="A25" s="21" t="s">
        <v>26</v>
      </c>
      <c r="B25" s="23">
        <v>4037.3662350000004</v>
      </c>
      <c r="C25" s="23">
        <v>4116.0128329999998</v>
      </c>
      <c r="D25" s="23">
        <v>3828.1339639999997</v>
      </c>
      <c r="E25" s="23">
        <v>3736.5691439999996</v>
      </c>
      <c r="F25" s="23">
        <v>3688.7664100000002</v>
      </c>
      <c r="G25" s="23">
        <v>2953.9733187500001</v>
      </c>
      <c r="H25" s="23">
        <v>3101.4045629999996</v>
      </c>
      <c r="I25" s="23">
        <v>3247.6800459999999</v>
      </c>
      <c r="J25" s="23">
        <v>3250.800651</v>
      </c>
      <c r="K25" s="23">
        <v>3164.9582130000003</v>
      </c>
      <c r="L25" s="23">
        <v>3212.7050510000004</v>
      </c>
      <c r="M25" s="23">
        <v>2964.9021415000007</v>
      </c>
      <c r="N25" s="23">
        <v>3146.9544932500003</v>
      </c>
      <c r="O25" s="23">
        <v>3131.1447390000003</v>
      </c>
      <c r="P25" s="23">
        <v>2903.5548140000005</v>
      </c>
      <c r="Q25" s="23">
        <v>2793.8104945</v>
      </c>
      <c r="R25" s="23">
        <v>3094.2885767499997</v>
      </c>
      <c r="S25" s="23">
        <v>2917.6020800000001</v>
      </c>
      <c r="T25" s="23">
        <v>2807.7341989999995</v>
      </c>
      <c r="U25" s="23">
        <v>2763.2928869999996</v>
      </c>
      <c r="V25" s="23">
        <v>2742.071379</v>
      </c>
      <c r="W25" s="23">
        <v>2725.6137180000001</v>
      </c>
      <c r="X25" s="23">
        <v>2789.5643249999998</v>
      </c>
      <c r="Y25" s="23">
        <v>2955.9453899999999</v>
      </c>
      <c r="Z25" s="23">
        <v>2779.215745</v>
      </c>
      <c r="AA25" s="23">
        <v>2767.4526350000001</v>
      </c>
      <c r="AB25" s="23">
        <v>2747.7911899999999</v>
      </c>
      <c r="AC25" s="23">
        <v>2679.747445</v>
      </c>
      <c r="AD25" s="23">
        <v>2817.3072202500002</v>
      </c>
      <c r="AE25" s="23">
        <v>2826.9938559999996</v>
      </c>
      <c r="AF25" s="23">
        <v>2799.7628177499996</v>
      </c>
    </row>
    <row r="26" spans="1:32" ht="120" customHeight="1" x14ac:dyDescent="0.75">
      <c r="A26" s="21" t="s">
        <v>27</v>
      </c>
      <c r="B26" s="23">
        <v>3723.6055840000004</v>
      </c>
      <c r="C26" s="23">
        <v>3574.6234525</v>
      </c>
      <c r="D26" s="23">
        <v>3359.7744250000005</v>
      </c>
      <c r="E26" s="23">
        <v>3286.74219425</v>
      </c>
      <c r="F26" s="23">
        <v>3136.8273020000006</v>
      </c>
      <c r="G26" s="23">
        <v>2834.0415640000001</v>
      </c>
      <c r="H26" s="23">
        <v>3038.4649920000002</v>
      </c>
      <c r="I26" s="23">
        <v>3092.6254659999995</v>
      </c>
      <c r="J26" s="23">
        <v>3052.3360407499999</v>
      </c>
      <c r="K26" s="23">
        <v>3061.5500780000007</v>
      </c>
      <c r="L26" s="23">
        <v>3052.8273027500004</v>
      </c>
      <c r="M26" s="23">
        <v>2870.0713770000002</v>
      </c>
      <c r="N26" s="23">
        <v>3076.789592000001</v>
      </c>
      <c r="O26" s="23">
        <v>2973.3571690000008</v>
      </c>
      <c r="P26" s="23">
        <v>2768.0696599999997</v>
      </c>
      <c r="Q26" s="23">
        <v>2758.9694799999997</v>
      </c>
      <c r="R26" s="23">
        <v>3025.0206469999998</v>
      </c>
      <c r="S26" s="23">
        <v>2826.5642607499999</v>
      </c>
      <c r="T26" s="23">
        <v>2723.672356</v>
      </c>
      <c r="U26" s="23">
        <v>2637.975559</v>
      </c>
      <c r="V26" s="23">
        <v>2713.4896789999998</v>
      </c>
      <c r="W26" s="23">
        <v>2691.5405155000003</v>
      </c>
      <c r="X26" s="23">
        <v>2770.0075930000003</v>
      </c>
      <c r="Y26" s="23">
        <v>2895.6456589999998</v>
      </c>
      <c r="Z26" s="23">
        <v>2752.2349050000003</v>
      </c>
      <c r="AA26" s="23">
        <v>2685.6151700000005</v>
      </c>
      <c r="AB26" s="23">
        <v>2781.0608609999999</v>
      </c>
      <c r="AC26" s="23">
        <v>2654.7431449999999</v>
      </c>
      <c r="AD26" s="23">
        <v>2785.7886089999997</v>
      </c>
      <c r="AE26" s="23">
        <v>2770.9660560000002</v>
      </c>
      <c r="AF26" s="23">
        <v>2764.5969869999999</v>
      </c>
    </row>
    <row r="27" spans="1:32" ht="120" customHeight="1" x14ac:dyDescent="0.75">
      <c r="A27" s="21" t="s">
        <v>28</v>
      </c>
      <c r="B27" s="24">
        <f>SUM(B3:B26)</f>
        <v>79904.805486750003</v>
      </c>
      <c r="C27" s="24">
        <f t="shared" ref="C27:AF27" si="1">SUM(C3:C26)</f>
        <v>81343.791901000004</v>
      </c>
      <c r="D27" s="24">
        <f t="shared" si="1"/>
        <v>75084.882621249984</v>
      </c>
      <c r="E27" s="24">
        <f t="shared" si="1"/>
        <v>73197.534774</v>
      </c>
      <c r="F27" s="24">
        <f t="shared" si="1"/>
        <v>71755.327207000009</v>
      </c>
      <c r="G27" s="24">
        <f t="shared" si="1"/>
        <v>70992.428223250012</v>
      </c>
      <c r="H27" s="24">
        <f t="shared" si="1"/>
        <v>73086.602941249992</v>
      </c>
      <c r="I27" s="24">
        <f t="shared" si="1"/>
        <v>76679.424900749989</v>
      </c>
      <c r="J27" s="24">
        <f t="shared" si="1"/>
        <v>75778.079294999989</v>
      </c>
      <c r="K27" s="24">
        <f t="shared" si="1"/>
        <v>76736.418361750024</v>
      </c>
      <c r="L27" s="24">
        <f t="shared" si="1"/>
        <v>76469.540563250004</v>
      </c>
      <c r="M27" s="24">
        <f t="shared" si="1"/>
        <v>74040.960800750006</v>
      </c>
      <c r="N27" s="24">
        <f t="shared" si="1"/>
        <v>76798.66744075001</v>
      </c>
      <c r="O27" s="24">
        <f t="shared" si="1"/>
        <v>76428.043691499988</v>
      </c>
      <c r="P27" s="24">
        <f t="shared" si="1"/>
        <v>70707.303239999979</v>
      </c>
      <c r="Q27" s="24">
        <f t="shared" si="1"/>
        <v>69359.324935499986</v>
      </c>
      <c r="R27" s="24">
        <f t="shared" si="1"/>
        <v>70285.855666750009</v>
      </c>
      <c r="S27" s="24">
        <f t="shared" si="1"/>
        <v>70139.859162499997</v>
      </c>
      <c r="T27" s="24">
        <f t="shared" si="1"/>
        <v>68987.00251875</v>
      </c>
      <c r="U27" s="24">
        <f t="shared" si="1"/>
        <v>68917.732415249993</v>
      </c>
      <c r="V27" s="24">
        <f t="shared" si="1"/>
        <v>71208.054587250008</v>
      </c>
      <c r="W27" s="24">
        <f t="shared" si="1"/>
        <v>68712.335951250003</v>
      </c>
      <c r="X27" s="24">
        <f t="shared" si="1"/>
        <v>70076.467273250018</v>
      </c>
      <c r="Y27" s="24">
        <f t="shared" si="1"/>
        <v>71219.783578500006</v>
      </c>
      <c r="Z27" s="24">
        <f t="shared" si="1"/>
        <v>70273.054359750007</v>
      </c>
      <c r="AA27" s="24">
        <f t="shared" si="1"/>
        <v>68394.141960249995</v>
      </c>
      <c r="AB27" s="24">
        <f t="shared" si="1"/>
        <v>68516.132225499998</v>
      </c>
      <c r="AC27" s="24">
        <f t="shared" si="1"/>
        <v>68794.519874000005</v>
      </c>
      <c r="AD27" s="24">
        <f t="shared" si="1"/>
        <v>70536.086159999977</v>
      </c>
      <c r="AE27" s="24">
        <f t="shared" si="1"/>
        <v>71159.168456000014</v>
      </c>
      <c r="AF27" s="24">
        <f t="shared" si="1"/>
        <v>71309.253082249998</v>
      </c>
    </row>
    <row r="28" spans="1:32" ht="120" customHeight="1" x14ac:dyDescent="0.75">
      <c r="A28" s="21" t="s">
        <v>29</v>
      </c>
      <c r="B28" s="24">
        <f>B27/1000</f>
        <v>79.904805486750007</v>
      </c>
      <c r="C28" s="24">
        <f t="shared" ref="C28:AF28" si="2">C27/1000</f>
        <v>81.343791901000003</v>
      </c>
      <c r="D28" s="24">
        <f t="shared" si="2"/>
        <v>75.084882621249989</v>
      </c>
      <c r="E28" s="24">
        <f t="shared" si="2"/>
        <v>73.197534774000005</v>
      </c>
      <c r="F28" s="24">
        <f t="shared" si="2"/>
        <v>71.755327207000008</v>
      </c>
      <c r="G28" s="24">
        <f t="shared" si="2"/>
        <v>70.992428223250016</v>
      </c>
      <c r="H28" s="24">
        <f t="shared" si="2"/>
        <v>73.086602941249993</v>
      </c>
      <c r="I28" s="24">
        <f t="shared" si="2"/>
        <v>76.679424900749993</v>
      </c>
      <c r="J28" s="24">
        <f t="shared" si="2"/>
        <v>75.778079294999984</v>
      </c>
      <c r="K28" s="24">
        <f t="shared" si="2"/>
        <v>76.736418361750026</v>
      </c>
      <c r="L28" s="24">
        <f t="shared" si="2"/>
        <v>76.469540563250007</v>
      </c>
      <c r="M28" s="24">
        <f t="shared" si="2"/>
        <v>74.04096080075</v>
      </c>
      <c r="N28" s="24">
        <f t="shared" si="2"/>
        <v>76.798667440750009</v>
      </c>
      <c r="O28" s="24">
        <f t="shared" si="2"/>
        <v>76.428043691499994</v>
      </c>
      <c r="P28" s="24">
        <f t="shared" si="2"/>
        <v>70.707303239999973</v>
      </c>
      <c r="Q28" s="24">
        <f t="shared" si="2"/>
        <v>69.359324935499984</v>
      </c>
      <c r="R28" s="24">
        <f t="shared" si="2"/>
        <v>70.28585566675001</v>
      </c>
      <c r="S28" s="24">
        <f t="shared" si="2"/>
        <v>70.139859162500002</v>
      </c>
      <c r="T28" s="24">
        <f t="shared" si="2"/>
        <v>68.987002518750003</v>
      </c>
      <c r="U28" s="24">
        <f t="shared" si="2"/>
        <v>68.917732415249986</v>
      </c>
      <c r="V28" s="24">
        <f t="shared" si="2"/>
        <v>71.208054587250004</v>
      </c>
      <c r="W28" s="24">
        <f t="shared" si="2"/>
        <v>68.712335951249997</v>
      </c>
      <c r="X28" s="24">
        <f t="shared" si="2"/>
        <v>70.076467273250017</v>
      </c>
      <c r="Y28" s="24">
        <f t="shared" si="2"/>
        <v>71.2197835785</v>
      </c>
      <c r="Z28" s="24">
        <f t="shared" si="2"/>
        <v>70.273054359750006</v>
      </c>
      <c r="AA28" s="24">
        <f t="shared" si="2"/>
        <v>68.394141960249996</v>
      </c>
      <c r="AB28" s="24">
        <f t="shared" si="2"/>
        <v>68.516132225500002</v>
      </c>
      <c r="AC28" s="24">
        <f t="shared" si="2"/>
        <v>68.794519874000002</v>
      </c>
      <c r="AD28" s="24">
        <f t="shared" si="2"/>
        <v>70.536086159999982</v>
      </c>
      <c r="AE28" s="24">
        <f t="shared" si="2"/>
        <v>71.159168456000017</v>
      </c>
      <c r="AF28" s="24">
        <f t="shared" si="2"/>
        <v>71.309253082249995</v>
      </c>
    </row>
    <row r="29" spans="1:32" s="28" customFormat="1" ht="120" customHeight="1" x14ac:dyDescent="0.75">
      <c r="A29" s="25" t="s">
        <v>30</v>
      </c>
      <c r="B29" s="26">
        <f>(SUM(B28:AF28))</f>
        <v>2246.8925836549997</v>
      </c>
      <c r="C29" s="25"/>
      <c r="D29" s="25" t="s">
        <v>0</v>
      </c>
      <c r="E29" s="26">
        <f>MAX(B3:AF26)</f>
        <v>4171.2042999999994</v>
      </c>
      <c r="F29" s="25"/>
      <c r="G29" s="25" t="s">
        <v>1</v>
      </c>
      <c r="H29" s="26">
        <f>MIN(B3:AF26)</f>
        <v>2536.7030600000003</v>
      </c>
      <c r="I29" s="25"/>
      <c r="J29" s="25" t="s">
        <v>2</v>
      </c>
      <c r="K29" s="26">
        <f>B29/31/24*1000</f>
        <v>3020.0169135147844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2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2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.7" right="0.7" top="0.75" bottom="0.75" header="0.3" footer="0.3"/>
  <pageSetup paperSize="5" scale="12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F31"/>
  <sheetViews>
    <sheetView view="pageBreakPreview" topLeftCell="V1" zoomScale="35" zoomScaleNormal="90" zoomScaleSheetLayoutView="35" workbookViewId="0">
      <pane ySplit="2" topLeftCell="A26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1" width="40.85546875" style="20" customWidth="1"/>
    <col min="32" max="32" width="40.85546875" style="20" bestFit="1" customWidth="1"/>
    <col min="33" max="16384" width="9.140625" style="20"/>
  </cols>
  <sheetData>
    <row r="1" spans="1:32" ht="150" customHeight="1" x14ac:dyDescent="0.75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2" ht="120" customHeight="1" x14ac:dyDescent="0.75">
      <c r="A2" s="21" t="s">
        <v>3</v>
      </c>
      <c r="B2" s="22">
        <f>'CON ENT HOUR'!B2</f>
        <v>45200</v>
      </c>
      <c r="C2" s="22">
        <f>'CON ENT HOUR'!C2</f>
        <v>45201</v>
      </c>
      <c r="D2" s="22">
        <f>'CON ENT HOUR'!D2</f>
        <v>45202</v>
      </c>
      <c r="E2" s="22">
        <f>'CON ENT HOUR'!E2</f>
        <v>45203</v>
      </c>
      <c r="F2" s="22">
        <f>'CON ENT HOUR'!F2</f>
        <v>45204</v>
      </c>
      <c r="G2" s="22">
        <f>'CON ENT HOUR'!G2</f>
        <v>45205</v>
      </c>
      <c r="H2" s="22">
        <f>'CON ENT HOUR'!H2</f>
        <v>45206</v>
      </c>
      <c r="I2" s="22">
        <f>'CON ENT HOUR'!I2</f>
        <v>45207</v>
      </c>
      <c r="J2" s="22">
        <f>'CON ENT HOUR'!J2</f>
        <v>45208</v>
      </c>
      <c r="K2" s="22">
        <f>'CON ENT HOUR'!K2</f>
        <v>45209</v>
      </c>
      <c r="L2" s="22">
        <f>'CON ENT HOUR'!L2</f>
        <v>45210</v>
      </c>
      <c r="M2" s="22">
        <f>'CON ENT HOUR'!M2</f>
        <v>45211</v>
      </c>
      <c r="N2" s="22">
        <f>'CON ENT HOUR'!N2</f>
        <v>45212</v>
      </c>
      <c r="O2" s="22">
        <f>'CON ENT HOUR'!O2</f>
        <v>45213</v>
      </c>
      <c r="P2" s="22">
        <f>'CON ENT HOUR'!P2</f>
        <v>45214</v>
      </c>
      <c r="Q2" s="22">
        <f>'CON ENT HOUR'!Q2</f>
        <v>45215</v>
      </c>
      <c r="R2" s="22">
        <f>'CON ENT HOUR'!R2</f>
        <v>45216</v>
      </c>
      <c r="S2" s="22">
        <f>'CON ENT HOUR'!S2</f>
        <v>45217</v>
      </c>
      <c r="T2" s="22">
        <f>'CON ENT HOUR'!T2</f>
        <v>45218</v>
      </c>
      <c r="U2" s="22">
        <f>'CON ENT HOUR'!U2</f>
        <v>45219</v>
      </c>
      <c r="V2" s="22">
        <f>'CON ENT HOUR'!V2</f>
        <v>45220</v>
      </c>
      <c r="W2" s="22">
        <f>'CON ENT HOUR'!W2</f>
        <v>45221</v>
      </c>
      <c r="X2" s="22">
        <f>'CON ENT HOUR'!X2</f>
        <v>45222</v>
      </c>
      <c r="Y2" s="22">
        <f>'CON ENT HOUR'!Y2</f>
        <v>45223</v>
      </c>
      <c r="Z2" s="22">
        <f>'CON ENT HOUR'!Z2</f>
        <v>45224</v>
      </c>
      <c r="AA2" s="22">
        <f>'CON ENT HOUR'!AA2</f>
        <v>45225</v>
      </c>
      <c r="AB2" s="22">
        <f>'CON ENT HOUR'!AB2</f>
        <v>45226</v>
      </c>
      <c r="AC2" s="22">
        <f>'CON ENT HOUR'!AC2</f>
        <v>45227</v>
      </c>
      <c r="AD2" s="22">
        <f>'CON ENT HOUR'!AD2</f>
        <v>45228</v>
      </c>
      <c r="AE2" s="22">
        <f>'CON ENT HOUR'!AE2</f>
        <v>45229</v>
      </c>
      <c r="AF2" s="22">
        <f t="shared" ref="AF2" si="0">AE2+1</f>
        <v>45230</v>
      </c>
    </row>
    <row r="3" spans="1:32" ht="120" customHeight="1" x14ac:dyDescent="0.75">
      <c r="A3" s="21" t="s">
        <v>4</v>
      </c>
      <c r="B3" s="23">
        <v>3205.5637674999998</v>
      </c>
      <c r="C3" s="23">
        <v>3230.9255287499996</v>
      </c>
      <c r="D3" s="23">
        <v>2759.2119509999993</v>
      </c>
      <c r="E3" s="23">
        <v>2691.0522124999998</v>
      </c>
      <c r="F3" s="23">
        <v>2851.8394540000004</v>
      </c>
      <c r="G3" s="23">
        <v>2993.2691130000003</v>
      </c>
      <c r="H3" s="23">
        <v>2820.8713669999997</v>
      </c>
      <c r="I3" s="23">
        <v>2883.7639940000004</v>
      </c>
      <c r="J3" s="23">
        <v>2924.9852637499994</v>
      </c>
      <c r="K3" s="23">
        <v>2911.8538257499995</v>
      </c>
      <c r="L3" s="23">
        <v>3007.1335717500001</v>
      </c>
      <c r="M3" s="23">
        <v>2860.4583210000001</v>
      </c>
      <c r="N3" s="23">
        <v>2942.015703</v>
      </c>
      <c r="O3" s="23">
        <v>3071.6354599999995</v>
      </c>
      <c r="P3" s="23">
        <v>2712.6420832499998</v>
      </c>
      <c r="Q3" s="23">
        <v>2466.3755520000004</v>
      </c>
      <c r="R3" s="23">
        <v>2694.4764237500003</v>
      </c>
      <c r="S3" s="23">
        <v>2441.2697105000002</v>
      </c>
      <c r="T3" s="23">
        <v>1949.5114595</v>
      </c>
      <c r="U3" s="23">
        <v>2424.6804739999998</v>
      </c>
      <c r="V3" s="23">
        <v>1627.8985487499999</v>
      </c>
      <c r="W3" s="23">
        <v>1685.2126397499999</v>
      </c>
      <c r="X3" s="23">
        <v>1611.7047430000007</v>
      </c>
      <c r="Y3" s="23">
        <v>1633.8350557499998</v>
      </c>
      <c r="Z3" s="23">
        <v>999.49486100000058</v>
      </c>
      <c r="AA3" s="23">
        <v>1935.240628</v>
      </c>
      <c r="AB3" s="23">
        <v>1981.6023852499998</v>
      </c>
      <c r="AC3" s="23">
        <v>1841.5002635000001</v>
      </c>
      <c r="AD3" s="23">
        <v>1886.0849119999996</v>
      </c>
      <c r="AE3" s="23">
        <v>1762.7769145000004</v>
      </c>
      <c r="AF3" s="23">
        <v>1759.6061495000001</v>
      </c>
    </row>
    <row r="4" spans="1:32" ht="120" customHeight="1" x14ac:dyDescent="0.75">
      <c r="A4" s="21" t="s">
        <v>5</v>
      </c>
      <c r="B4" s="23">
        <v>3069.8753959999999</v>
      </c>
      <c r="C4" s="23">
        <v>3219.2429109999994</v>
      </c>
      <c r="D4" s="23">
        <v>2648.6920019999998</v>
      </c>
      <c r="E4" s="23">
        <v>2538.5364239999999</v>
      </c>
      <c r="F4" s="23">
        <v>2751.4928829999994</v>
      </c>
      <c r="G4" s="23">
        <v>2836.6004390000003</v>
      </c>
      <c r="H4" s="23">
        <v>2777.384873</v>
      </c>
      <c r="I4" s="23">
        <v>2957.4756640000005</v>
      </c>
      <c r="J4" s="23">
        <v>2867.2910432500003</v>
      </c>
      <c r="K4" s="23">
        <v>2887.5971810000001</v>
      </c>
      <c r="L4" s="23">
        <v>2889.0531774999999</v>
      </c>
      <c r="M4" s="23">
        <v>2848.6417809999998</v>
      </c>
      <c r="N4" s="23">
        <v>2983.3778379999999</v>
      </c>
      <c r="O4" s="23">
        <v>2982.5937730000001</v>
      </c>
      <c r="P4" s="23">
        <v>2850.2701550000002</v>
      </c>
      <c r="Q4" s="23">
        <v>2376.7306749999998</v>
      </c>
      <c r="R4" s="23">
        <v>2605.1327885000001</v>
      </c>
      <c r="S4" s="23">
        <v>2444.7010589999995</v>
      </c>
      <c r="T4" s="23">
        <v>1936.7188404999999</v>
      </c>
      <c r="U4" s="23">
        <v>2179.4439159999997</v>
      </c>
      <c r="V4" s="23">
        <v>1468.0956865000001</v>
      </c>
      <c r="W4" s="23">
        <v>1585.9639724999997</v>
      </c>
      <c r="X4" s="23">
        <v>1552.8250870000002</v>
      </c>
      <c r="Y4" s="23">
        <v>1549.468703</v>
      </c>
      <c r="Z4" s="23">
        <v>993.75291300000049</v>
      </c>
      <c r="AA4" s="23">
        <v>1859.19088225</v>
      </c>
      <c r="AB4" s="23">
        <v>1775.5145462500004</v>
      </c>
      <c r="AC4" s="23">
        <v>1798.416913</v>
      </c>
      <c r="AD4" s="23">
        <v>2077.0424700000003</v>
      </c>
      <c r="AE4" s="23">
        <v>1676.8614955000003</v>
      </c>
      <c r="AF4" s="23">
        <v>1886.0029329999998</v>
      </c>
    </row>
    <row r="5" spans="1:32" ht="120" customHeight="1" x14ac:dyDescent="0.75">
      <c r="A5" s="21" t="s">
        <v>6</v>
      </c>
      <c r="B5" s="23">
        <v>3176.2753969999994</v>
      </c>
      <c r="C5" s="23">
        <v>3081.746380999999</v>
      </c>
      <c r="D5" s="23">
        <v>2695.2325530000003</v>
      </c>
      <c r="E5" s="23">
        <v>2569.955825</v>
      </c>
      <c r="F5" s="23">
        <v>2698.3312080000001</v>
      </c>
      <c r="G5" s="23">
        <v>2658.2313100000006</v>
      </c>
      <c r="H5" s="23">
        <v>2780.8133410000005</v>
      </c>
      <c r="I5" s="23">
        <v>2897.887894</v>
      </c>
      <c r="J5" s="23">
        <v>2936.3815087499997</v>
      </c>
      <c r="K5" s="23">
        <v>2651.7516409999998</v>
      </c>
      <c r="L5" s="23">
        <v>2884.0598379999997</v>
      </c>
      <c r="M5" s="23">
        <v>2917.3793110000001</v>
      </c>
      <c r="N5" s="23">
        <v>2919.8048680000002</v>
      </c>
      <c r="O5" s="23">
        <v>2915.5344529999998</v>
      </c>
      <c r="P5" s="23">
        <v>2719.541307</v>
      </c>
      <c r="Q5" s="23">
        <v>2339.577475</v>
      </c>
      <c r="R5" s="23">
        <v>2764.4112649999997</v>
      </c>
      <c r="S5" s="23">
        <v>2286.4970110000004</v>
      </c>
      <c r="T5" s="23">
        <v>1402.3498099999999</v>
      </c>
      <c r="U5" s="23">
        <v>2231.961867</v>
      </c>
      <c r="V5" s="23">
        <v>1540.7113860000004</v>
      </c>
      <c r="W5" s="23">
        <v>1425.5429490000006</v>
      </c>
      <c r="X5" s="23">
        <v>1478.6671490000006</v>
      </c>
      <c r="Y5" s="23">
        <v>1481.2096740000002</v>
      </c>
      <c r="Z5" s="23">
        <v>1123.8913340000004</v>
      </c>
      <c r="AA5" s="23">
        <v>1709.2592950000005</v>
      </c>
      <c r="AB5" s="23">
        <v>1726.0905315</v>
      </c>
      <c r="AC5" s="23">
        <v>1810.786114</v>
      </c>
      <c r="AD5" s="23">
        <v>2089.8060200000004</v>
      </c>
      <c r="AE5" s="23">
        <v>1639.8254390000002</v>
      </c>
      <c r="AF5" s="23">
        <v>1726.63371525</v>
      </c>
    </row>
    <row r="6" spans="1:32" ht="120" customHeight="1" x14ac:dyDescent="0.75">
      <c r="A6" s="21" t="s">
        <v>7</v>
      </c>
      <c r="B6" s="23">
        <v>2971.4399349999994</v>
      </c>
      <c r="C6" s="23">
        <v>2873.8327957499996</v>
      </c>
      <c r="D6" s="23">
        <v>2567.5469910000002</v>
      </c>
      <c r="E6" s="23">
        <v>2614.0828522500001</v>
      </c>
      <c r="F6" s="23">
        <v>2667.5667330000001</v>
      </c>
      <c r="G6" s="23">
        <v>2655.1441350000005</v>
      </c>
      <c r="H6" s="23">
        <v>2701.1840180000004</v>
      </c>
      <c r="I6" s="23">
        <v>2907.3533439999992</v>
      </c>
      <c r="J6" s="23">
        <v>2898.2558497499999</v>
      </c>
      <c r="K6" s="23">
        <v>2582.3485409999998</v>
      </c>
      <c r="L6" s="23">
        <v>2938.7276379999998</v>
      </c>
      <c r="M6" s="23">
        <v>2875.8606609999993</v>
      </c>
      <c r="N6" s="23">
        <v>2925.8386335</v>
      </c>
      <c r="O6" s="23">
        <v>2870.2300029999997</v>
      </c>
      <c r="P6" s="23">
        <v>2675.3614819999998</v>
      </c>
      <c r="Q6" s="23">
        <v>2336.8879750000006</v>
      </c>
      <c r="R6" s="23">
        <v>2146.0472227499999</v>
      </c>
      <c r="S6" s="23">
        <v>1442.6830722499999</v>
      </c>
      <c r="T6" s="23">
        <v>1324.41945175</v>
      </c>
      <c r="U6" s="23">
        <v>2242.5991669999999</v>
      </c>
      <c r="V6" s="23">
        <v>1700.8984832499998</v>
      </c>
      <c r="W6" s="23">
        <v>1561.621169</v>
      </c>
      <c r="X6" s="23">
        <v>1583.6747302500003</v>
      </c>
      <c r="Y6" s="23">
        <v>1498.3444729999999</v>
      </c>
      <c r="Z6" s="23">
        <v>976.09123400000044</v>
      </c>
      <c r="AA6" s="23">
        <v>1688.4429964999999</v>
      </c>
      <c r="AB6" s="23">
        <v>1683.8754327500001</v>
      </c>
      <c r="AC6" s="23">
        <v>1808.1735139999996</v>
      </c>
      <c r="AD6" s="23">
        <v>2003.1376700000001</v>
      </c>
      <c r="AE6" s="23">
        <v>1650.8028227500006</v>
      </c>
      <c r="AF6" s="23">
        <v>1671.3822854999999</v>
      </c>
    </row>
    <row r="7" spans="1:32" ht="120" customHeight="1" x14ac:dyDescent="0.75">
      <c r="A7" s="21" t="s">
        <v>8</v>
      </c>
      <c r="B7" s="23">
        <v>2948.9515549999996</v>
      </c>
      <c r="C7" s="23">
        <v>2906.7091004999997</v>
      </c>
      <c r="D7" s="23">
        <v>2560.1483409999996</v>
      </c>
      <c r="E7" s="23">
        <v>2666.1740980000004</v>
      </c>
      <c r="F7" s="23">
        <v>2788.6759577499997</v>
      </c>
      <c r="G7" s="23">
        <v>2677.0721100000001</v>
      </c>
      <c r="H7" s="23">
        <v>2715.1684180000002</v>
      </c>
      <c r="I7" s="23">
        <v>2922.2017439999991</v>
      </c>
      <c r="J7" s="23">
        <v>2884.822557</v>
      </c>
      <c r="K7" s="23">
        <v>2580.9493519999996</v>
      </c>
      <c r="L7" s="23">
        <v>2963.7827999999995</v>
      </c>
      <c r="M7" s="23">
        <v>2849.9117610000003</v>
      </c>
      <c r="N7" s="23">
        <v>2969.1608799999999</v>
      </c>
      <c r="O7" s="23">
        <v>2858.0014840000003</v>
      </c>
      <c r="P7" s="23">
        <v>2667.041534</v>
      </c>
      <c r="Q7" s="23">
        <v>2333.3732749999999</v>
      </c>
      <c r="R7" s="23">
        <v>2250.3453909999998</v>
      </c>
      <c r="S7" s="23">
        <v>1832.9134449999995</v>
      </c>
      <c r="T7" s="23">
        <v>1738.9962379999999</v>
      </c>
      <c r="U7" s="23">
        <v>2230.8453292499998</v>
      </c>
      <c r="V7" s="23">
        <v>2128.8902457499998</v>
      </c>
      <c r="W7" s="23">
        <v>1968.43599425</v>
      </c>
      <c r="X7" s="23">
        <v>1934.2789852500005</v>
      </c>
      <c r="Y7" s="23">
        <v>1816.3797785000002</v>
      </c>
      <c r="Z7" s="23">
        <v>993.25378750000027</v>
      </c>
      <c r="AA7" s="23">
        <v>1854.0103509999997</v>
      </c>
      <c r="AB7" s="23">
        <v>2008.0962649999997</v>
      </c>
      <c r="AC7" s="23">
        <v>2032.0518009999996</v>
      </c>
      <c r="AD7" s="23">
        <v>2004.0377165000004</v>
      </c>
      <c r="AE7" s="23">
        <v>2036.0193372500003</v>
      </c>
      <c r="AF7" s="23">
        <v>2062.3457855000001</v>
      </c>
    </row>
    <row r="8" spans="1:32" ht="120" customHeight="1" x14ac:dyDescent="0.75">
      <c r="A8" s="21" t="s">
        <v>9</v>
      </c>
      <c r="B8" s="23">
        <v>3042.0804950000002</v>
      </c>
      <c r="C8" s="23">
        <v>2905.4450902499998</v>
      </c>
      <c r="D8" s="23">
        <v>2584.697091</v>
      </c>
      <c r="E8" s="23">
        <v>2694.6851559999996</v>
      </c>
      <c r="F8" s="23">
        <v>2786.6452514999996</v>
      </c>
      <c r="G8" s="23">
        <v>2878.1581249999999</v>
      </c>
      <c r="H8" s="23">
        <v>2880.9189052499996</v>
      </c>
      <c r="I8" s="23">
        <v>3093.2674072500004</v>
      </c>
      <c r="J8" s="23">
        <v>3023.7608249999994</v>
      </c>
      <c r="K8" s="23">
        <v>2872.4647562499999</v>
      </c>
      <c r="L8" s="23">
        <v>3097.8680554999996</v>
      </c>
      <c r="M8" s="23">
        <v>2997.5199879999996</v>
      </c>
      <c r="N8" s="23">
        <v>3087.8794040000002</v>
      </c>
      <c r="O8" s="23">
        <v>3022.3345800000006</v>
      </c>
      <c r="P8" s="23">
        <v>2730.4798540000002</v>
      </c>
      <c r="Q8" s="23">
        <v>2544.8667914999996</v>
      </c>
      <c r="R8" s="23">
        <v>2205.6690980000003</v>
      </c>
      <c r="S8" s="23">
        <v>2178.3404547499999</v>
      </c>
      <c r="T8" s="23">
        <v>2303.330782</v>
      </c>
      <c r="U8" s="23">
        <v>2622.3529062499997</v>
      </c>
      <c r="V8" s="23">
        <v>2509.075073</v>
      </c>
      <c r="W8" s="23">
        <v>2479.8479379999999</v>
      </c>
      <c r="X8" s="23">
        <v>2484.4039140000004</v>
      </c>
      <c r="Y8" s="23">
        <v>2259.6796752499995</v>
      </c>
      <c r="Z8" s="23">
        <v>1264.8903829999997</v>
      </c>
      <c r="AA8" s="23">
        <v>2206.5135845000004</v>
      </c>
      <c r="AB8" s="23">
        <v>2304.6553090000002</v>
      </c>
      <c r="AC8" s="23">
        <v>2355.0385855000004</v>
      </c>
      <c r="AD8" s="23">
        <v>2237.0870410000007</v>
      </c>
      <c r="AE8" s="23">
        <v>2399.4298989999998</v>
      </c>
      <c r="AF8" s="23">
        <v>2431.0428739999998</v>
      </c>
    </row>
    <row r="9" spans="1:32" ht="120" customHeight="1" x14ac:dyDescent="0.75">
      <c r="A9" s="21" t="s">
        <v>10</v>
      </c>
      <c r="B9" s="23">
        <v>3163.6258950000001</v>
      </c>
      <c r="C9" s="23">
        <v>3119.1985287500002</v>
      </c>
      <c r="D9" s="23">
        <v>2754.6867510000006</v>
      </c>
      <c r="E9" s="23">
        <v>2922.6902180000002</v>
      </c>
      <c r="F9" s="23">
        <v>2974.3770622500001</v>
      </c>
      <c r="G9" s="23">
        <v>3530.6421102499999</v>
      </c>
      <c r="H9" s="23">
        <v>3546.8187402500002</v>
      </c>
      <c r="I9" s="23">
        <v>3680.6809062499997</v>
      </c>
      <c r="J9" s="23">
        <v>3692.6978542500001</v>
      </c>
      <c r="K9" s="23">
        <v>3686.8464407500005</v>
      </c>
      <c r="L9" s="23">
        <v>3758.1142492499998</v>
      </c>
      <c r="M9" s="23">
        <v>3683.4126072499998</v>
      </c>
      <c r="N9" s="23">
        <v>3848.9586292499998</v>
      </c>
      <c r="O9" s="23">
        <v>3768.1610892500003</v>
      </c>
      <c r="P9" s="23">
        <v>3465.8218182500004</v>
      </c>
      <c r="Q9" s="23">
        <v>3394.3368025</v>
      </c>
      <c r="R9" s="23">
        <v>2475.4932677500005</v>
      </c>
      <c r="S9" s="23">
        <v>3193.9624317499997</v>
      </c>
      <c r="T9" s="23">
        <v>3095.0578610000002</v>
      </c>
      <c r="U9" s="23">
        <v>3283.2954370000002</v>
      </c>
      <c r="V9" s="23">
        <v>3303.6963452499995</v>
      </c>
      <c r="W9" s="23">
        <v>3322.1086822500001</v>
      </c>
      <c r="X9" s="23">
        <v>3310.3660162499996</v>
      </c>
      <c r="Y9" s="23">
        <v>2989.3406817500008</v>
      </c>
      <c r="Z9" s="23">
        <v>2140.8179107500009</v>
      </c>
      <c r="AA9" s="23">
        <v>2950.5747872500001</v>
      </c>
      <c r="AB9" s="23">
        <v>3230.2492810000003</v>
      </c>
      <c r="AC9" s="23">
        <v>2962.6878732499999</v>
      </c>
      <c r="AD9" s="23">
        <v>2958.9887227499999</v>
      </c>
      <c r="AE9" s="23">
        <v>3231.1243992499994</v>
      </c>
      <c r="AF9" s="23">
        <v>3236.0621492499999</v>
      </c>
    </row>
    <row r="10" spans="1:32" ht="120" customHeight="1" x14ac:dyDescent="0.75">
      <c r="A10" s="21" t="s">
        <v>11</v>
      </c>
      <c r="B10" s="23">
        <v>3119.0659934999999</v>
      </c>
      <c r="C10" s="23">
        <v>3051.3618179999999</v>
      </c>
      <c r="D10" s="23">
        <v>2858.5526792500004</v>
      </c>
      <c r="E10" s="23">
        <v>2885.5633170000006</v>
      </c>
      <c r="F10" s="23">
        <v>2828.3426910000003</v>
      </c>
      <c r="G10" s="23">
        <v>3201.2481042500003</v>
      </c>
      <c r="H10" s="23">
        <v>3288.5472225000003</v>
      </c>
      <c r="I10" s="23">
        <v>3433.0229045000005</v>
      </c>
      <c r="J10" s="23">
        <v>3392.9087077500003</v>
      </c>
      <c r="K10" s="23">
        <v>3483.4569155000004</v>
      </c>
      <c r="L10" s="23">
        <v>3378.9488295000001</v>
      </c>
      <c r="M10" s="23">
        <v>3344.99719375</v>
      </c>
      <c r="N10" s="23">
        <v>3610.98656575</v>
      </c>
      <c r="O10" s="23">
        <v>3458.4315607500002</v>
      </c>
      <c r="P10" s="23">
        <v>2882.0659457499996</v>
      </c>
      <c r="Q10" s="23">
        <v>3030.9538412499996</v>
      </c>
      <c r="R10" s="23">
        <v>2607.4904355000003</v>
      </c>
      <c r="S10" s="23">
        <v>2921.5276749999998</v>
      </c>
      <c r="T10" s="23">
        <v>2797.8182152499999</v>
      </c>
      <c r="U10" s="23">
        <v>3063.77673125</v>
      </c>
      <c r="V10" s="23">
        <v>3057.0027947500002</v>
      </c>
      <c r="W10" s="23">
        <v>3081.1126627499998</v>
      </c>
      <c r="X10" s="23">
        <v>2971.0116052499998</v>
      </c>
      <c r="Y10" s="23">
        <v>2724.9610122499998</v>
      </c>
      <c r="Z10" s="23">
        <v>2318.6146260000005</v>
      </c>
      <c r="AA10" s="23">
        <v>2648.7252977499998</v>
      </c>
      <c r="AB10" s="23">
        <v>2879.0897722499999</v>
      </c>
      <c r="AC10" s="23">
        <v>2822.10622375</v>
      </c>
      <c r="AD10" s="23">
        <v>2705.7961557499998</v>
      </c>
      <c r="AE10" s="23">
        <v>2940.6545877499993</v>
      </c>
      <c r="AF10" s="23">
        <v>2977.5353017500001</v>
      </c>
    </row>
    <row r="11" spans="1:32" ht="120" customHeight="1" x14ac:dyDescent="0.75">
      <c r="A11" s="21" t="s">
        <v>12</v>
      </c>
      <c r="B11" s="23">
        <v>3099.6360745000002</v>
      </c>
      <c r="C11" s="23">
        <v>2900.0665152499996</v>
      </c>
      <c r="D11" s="23">
        <v>2808.7847650000003</v>
      </c>
      <c r="E11" s="23">
        <v>2857.7025129999997</v>
      </c>
      <c r="F11" s="23">
        <v>2834.9620060000002</v>
      </c>
      <c r="G11" s="23">
        <v>2886.3362205000003</v>
      </c>
      <c r="H11" s="23">
        <v>2834.4964180000002</v>
      </c>
      <c r="I11" s="23">
        <v>2987.5257119999997</v>
      </c>
      <c r="J11" s="23">
        <v>2825.6217799999999</v>
      </c>
      <c r="K11" s="23">
        <v>3100.6702779999996</v>
      </c>
      <c r="L11" s="23">
        <v>3009.3037014999995</v>
      </c>
      <c r="M11" s="23">
        <v>2908.48783</v>
      </c>
      <c r="N11" s="23">
        <v>3076.9457270000003</v>
      </c>
      <c r="O11" s="23">
        <v>2935.0919945000001</v>
      </c>
      <c r="P11" s="23">
        <v>2280.4374957499999</v>
      </c>
      <c r="Q11" s="23">
        <v>2212.8353752499997</v>
      </c>
      <c r="R11" s="23">
        <v>2324.7422189999997</v>
      </c>
      <c r="S11" s="23">
        <v>2514.2027500000004</v>
      </c>
      <c r="T11" s="23">
        <v>2393.3062110000001</v>
      </c>
      <c r="U11" s="23">
        <v>2581.0049985000001</v>
      </c>
      <c r="V11" s="23">
        <v>2765.0807799999993</v>
      </c>
      <c r="W11" s="23">
        <v>2613.29582175</v>
      </c>
      <c r="X11" s="23">
        <v>2581.712321</v>
      </c>
      <c r="Y11" s="23">
        <v>2355.4648449999995</v>
      </c>
      <c r="Z11" s="23">
        <v>2326.265296</v>
      </c>
      <c r="AA11" s="23">
        <v>2229.1073179999999</v>
      </c>
      <c r="AB11" s="23">
        <v>2445.1868129999998</v>
      </c>
      <c r="AC11" s="23">
        <v>2419.2472439999997</v>
      </c>
      <c r="AD11" s="23">
        <v>2338.8320524999999</v>
      </c>
      <c r="AE11" s="23">
        <v>2630.3641160000002</v>
      </c>
      <c r="AF11" s="23">
        <v>2656.293283</v>
      </c>
    </row>
    <row r="12" spans="1:32" ht="120" customHeight="1" x14ac:dyDescent="0.75">
      <c r="A12" s="21" t="s">
        <v>13</v>
      </c>
      <c r="B12" s="23">
        <v>2900.0351022499999</v>
      </c>
      <c r="C12" s="23">
        <v>2906.4243300000003</v>
      </c>
      <c r="D12" s="23">
        <v>2844.9662605000003</v>
      </c>
      <c r="E12" s="23">
        <v>2837.3984742499997</v>
      </c>
      <c r="F12" s="23">
        <v>2883.172603</v>
      </c>
      <c r="G12" s="23">
        <v>2711.3159479999999</v>
      </c>
      <c r="H12" s="23">
        <v>2756.2514684999992</v>
      </c>
      <c r="I12" s="23">
        <v>2942.359561499999</v>
      </c>
      <c r="J12" s="23">
        <v>2803.0251807499999</v>
      </c>
      <c r="K12" s="23">
        <v>2918.0621959999999</v>
      </c>
      <c r="L12" s="23">
        <v>2920.1185699999996</v>
      </c>
      <c r="M12" s="23">
        <v>2856.3827217499997</v>
      </c>
      <c r="N12" s="23">
        <v>2941.9823514999994</v>
      </c>
      <c r="O12" s="23">
        <v>2871.3330687500002</v>
      </c>
      <c r="P12" s="23">
        <v>1898.01927</v>
      </c>
      <c r="Q12" s="23">
        <v>1513.2348020000004</v>
      </c>
      <c r="R12" s="23">
        <v>2493.7655955</v>
      </c>
      <c r="S12" s="23">
        <v>2594.4092749999995</v>
      </c>
      <c r="T12" s="23">
        <v>2371.9066800000001</v>
      </c>
      <c r="U12" s="23">
        <v>2411.2568719999999</v>
      </c>
      <c r="V12" s="23">
        <v>2488.3872260000003</v>
      </c>
      <c r="W12" s="23">
        <v>2495.1102840000003</v>
      </c>
      <c r="X12" s="23">
        <v>2500.3471165000001</v>
      </c>
      <c r="Y12" s="23">
        <v>2321.6737940000007</v>
      </c>
      <c r="Z12" s="23">
        <v>2336.0649739999999</v>
      </c>
      <c r="AA12" s="23">
        <v>2324.0017622500009</v>
      </c>
      <c r="AB12" s="23">
        <v>2393.6287540000003</v>
      </c>
      <c r="AC12" s="23">
        <v>2415.0901859999999</v>
      </c>
      <c r="AD12" s="23">
        <v>2364.17598</v>
      </c>
      <c r="AE12" s="23">
        <v>2600.1988309999997</v>
      </c>
      <c r="AF12" s="23">
        <v>2567.7593245000003</v>
      </c>
    </row>
    <row r="13" spans="1:32" ht="120" customHeight="1" x14ac:dyDescent="0.75">
      <c r="A13" s="21" t="s">
        <v>14</v>
      </c>
      <c r="B13" s="23">
        <v>2771.0258379999996</v>
      </c>
      <c r="C13" s="23">
        <v>2814.3665259999998</v>
      </c>
      <c r="D13" s="23">
        <v>2771.5498760000005</v>
      </c>
      <c r="E13" s="23">
        <v>2817.9563504999996</v>
      </c>
      <c r="F13" s="23">
        <v>2718.706068</v>
      </c>
      <c r="G13" s="23">
        <v>2652.6146089999997</v>
      </c>
      <c r="H13" s="23">
        <v>2721.9995530000001</v>
      </c>
      <c r="I13" s="23">
        <v>2857.5474975000002</v>
      </c>
      <c r="J13" s="23">
        <v>2754.2414330000006</v>
      </c>
      <c r="K13" s="23">
        <v>2908.8732799999998</v>
      </c>
      <c r="L13" s="23">
        <v>2852.1927405000001</v>
      </c>
      <c r="M13" s="23">
        <v>2695.9193770000002</v>
      </c>
      <c r="N13" s="23">
        <v>2813.8511629999998</v>
      </c>
      <c r="O13" s="23">
        <v>2785.1917740000004</v>
      </c>
      <c r="P13" s="23">
        <v>1782.0495330000001</v>
      </c>
      <c r="Q13" s="23">
        <v>1317.7940619999999</v>
      </c>
      <c r="R13" s="23">
        <v>2216.0348439999998</v>
      </c>
      <c r="S13" s="23">
        <v>2358.4728399999999</v>
      </c>
      <c r="T13" s="23">
        <v>2283.450182</v>
      </c>
      <c r="U13" s="23">
        <v>2420.4744810000002</v>
      </c>
      <c r="V13" s="23">
        <v>2434.7331260000001</v>
      </c>
      <c r="W13" s="23">
        <v>2306.9634330000004</v>
      </c>
      <c r="X13" s="23">
        <v>2293.5084670000001</v>
      </c>
      <c r="Y13" s="23">
        <v>2226.4382439999999</v>
      </c>
      <c r="Z13" s="23">
        <v>2262.7575430000006</v>
      </c>
      <c r="AA13" s="23">
        <v>2146.418232</v>
      </c>
      <c r="AB13" s="23">
        <v>2293.6862289999999</v>
      </c>
      <c r="AC13" s="23">
        <v>2394.0718314999999</v>
      </c>
      <c r="AD13" s="23">
        <v>2230.1613992499997</v>
      </c>
      <c r="AE13" s="23">
        <v>2393.7046380000006</v>
      </c>
      <c r="AF13" s="23">
        <v>2487.4425279999996</v>
      </c>
    </row>
    <row r="14" spans="1:32" ht="120" customHeight="1" x14ac:dyDescent="0.75">
      <c r="A14" s="21" t="s">
        <v>15</v>
      </c>
      <c r="B14" s="23">
        <v>2804.9198210000004</v>
      </c>
      <c r="C14" s="23">
        <v>2850.3793759999999</v>
      </c>
      <c r="D14" s="23">
        <v>2861.3909269999999</v>
      </c>
      <c r="E14" s="23">
        <v>2733.6780749999998</v>
      </c>
      <c r="F14" s="23">
        <v>2613.9779727499999</v>
      </c>
      <c r="G14" s="23">
        <v>2611.586448</v>
      </c>
      <c r="H14" s="23">
        <v>2626.8472859999997</v>
      </c>
      <c r="I14" s="23">
        <v>2806.652</v>
      </c>
      <c r="J14" s="23">
        <v>2768.0663724999995</v>
      </c>
      <c r="K14" s="23">
        <v>2837.7121899999997</v>
      </c>
      <c r="L14" s="23">
        <v>2719.1003109999997</v>
      </c>
      <c r="M14" s="23">
        <v>2707.0186509999999</v>
      </c>
      <c r="N14" s="23">
        <v>2828.8131615000002</v>
      </c>
      <c r="O14" s="23">
        <v>2680.0733110000001</v>
      </c>
      <c r="P14" s="23">
        <v>1802.0267900000001</v>
      </c>
      <c r="Q14" s="23">
        <v>1538.5425620000001</v>
      </c>
      <c r="R14" s="23">
        <v>2096.2317960000005</v>
      </c>
      <c r="S14" s="23">
        <v>1899.9612687499998</v>
      </c>
      <c r="T14" s="23">
        <v>2230.730982</v>
      </c>
      <c r="U14" s="23">
        <v>2231.8903810000002</v>
      </c>
      <c r="V14" s="23">
        <v>2408.0118592499998</v>
      </c>
      <c r="W14" s="23">
        <v>2291.779235</v>
      </c>
      <c r="X14" s="23">
        <v>2285.4269670000003</v>
      </c>
      <c r="Y14" s="23">
        <v>1613.2334329999999</v>
      </c>
      <c r="Z14" s="23">
        <v>2214.0346949999998</v>
      </c>
      <c r="AA14" s="23">
        <v>2154.49897375</v>
      </c>
      <c r="AB14" s="23">
        <v>2264.2714260000002</v>
      </c>
      <c r="AC14" s="23">
        <v>2389.0012550000001</v>
      </c>
      <c r="AD14" s="23">
        <v>2231.3211389999997</v>
      </c>
      <c r="AE14" s="23">
        <v>2183.5722329999999</v>
      </c>
      <c r="AF14" s="23">
        <v>2349.3776055000003</v>
      </c>
    </row>
    <row r="15" spans="1:32" ht="120" customHeight="1" x14ac:dyDescent="0.75">
      <c r="A15" s="21" t="s">
        <v>16</v>
      </c>
      <c r="B15" s="23">
        <v>2777.3822115000007</v>
      </c>
      <c r="C15" s="23">
        <v>2799.841876</v>
      </c>
      <c r="D15" s="23">
        <v>2752.4560967500001</v>
      </c>
      <c r="E15" s="23">
        <v>2729.5895930000006</v>
      </c>
      <c r="F15" s="23">
        <v>2582.5557190000004</v>
      </c>
      <c r="G15" s="23">
        <v>2548.214528</v>
      </c>
      <c r="H15" s="23">
        <v>2577.1847860000003</v>
      </c>
      <c r="I15" s="23">
        <v>2753.46618575</v>
      </c>
      <c r="J15" s="23">
        <v>2766.5086495</v>
      </c>
      <c r="K15" s="23">
        <v>2840.2974829999998</v>
      </c>
      <c r="L15" s="23">
        <v>2702.2926790000001</v>
      </c>
      <c r="M15" s="23">
        <v>2687.5439255000001</v>
      </c>
      <c r="N15" s="23">
        <v>2754.3450062500001</v>
      </c>
      <c r="O15" s="23">
        <v>2595.7205419999996</v>
      </c>
      <c r="P15" s="23">
        <v>1986.0698049999996</v>
      </c>
      <c r="Q15" s="23">
        <v>1781.3637917500002</v>
      </c>
      <c r="R15" s="23">
        <v>1867.3799402500003</v>
      </c>
      <c r="S15" s="23">
        <v>1429.4312417499996</v>
      </c>
      <c r="T15" s="23">
        <v>2096.2858219999998</v>
      </c>
      <c r="U15" s="23">
        <v>2215.2389809999995</v>
      </c>
      <c r="V15" s="23">
        <v>2421.9069760000002</v>
      </c>
      <c r="W15" s="23">
        <v>2297.7451350000001</v>
      </c>
      <c r="X15" s="23">
        <v>2250.8361784999997</v>
      </c>
      <c r="Y15" s="23">
        <v>1267.7292492499996</v>
      </c>
      <c r="Z15" s="23">
        <v>2097.8040362500005</v>
      </c>
      <c r="AA15" s="23">
        <v>2157.0606875000003</v>
      </c>
      <c r="AB15" s="23">
        <v>2076.1340259999997</v>
      </c>
      <c r="AC15" s="23">
        <v>2325.2419760000007</v>
      </c>
      <c r="AD15" s="23">
        <v>2044.6390444999995</v>
      </c>
      <c r="AE15" s="23">
        <v>2076.8753035</v>
      </c>
      <c r="AF15" s="23">
        <v>2135.1245949999998</v>
      </c>
    </row>
    <row r="16" spans="1:32" ht="120" customHeight="1" x14ac:dyDescent="0.75">
      <c r="A16" s="21" t="s">
        <v>17</v>
      </c>
      <c r="B16" s="23">
        <v>2723.5655609999994</v>
      </c>
      <c r="C16" s="23">
        <v>2754.6545759999995</v>
      </c>
      <c r="D16" s="23">
        <v>2600.0268600000004</v>
      </c>
      <c r="E16" s="23">
        <v>2713.1721439999997</v>
      </c>
      <c r="F16" s="23">
        <v>2599.1456039999998</v>
      </c>
      <c r="G16" s="23">
        <v>2528.6529780000001</v>
      </c>
      <c r="H16" s="23">
        <v>2565.4240589999999</v>
      </c>
      <c r="I16" s="23">
        <v>2719.2773980000002</v>
      </c>
      <c r="J16" s="23">
        <v>2768.7053960000007</v>
      </c>
      <c r="K16" s="23">
        <v>2832.9471054999999</v>
      </c>
      <c r="L16" s="23">
        <v>2699.3481790000005</v>
      </c>
      <c r="M16" s="23">
        <v>2545.0251255000003</v>
      </c>
      <c r="N16" s="23">
        <v>2581.415575</v>
      </c>
      <c r="O16" s="23">
        <v>2727.4210997500004</v>
      </c>
      <c r="P16" s="23">
        <v>2028.8741605</v>
      </c>
      <c r="Q16" s="23">
        <v>1972.2822069999997</v>
      </c>
      <c r="R16" s="23">
        <v>1548.2572304999999</v>
      </c>
      <c r="S16" s="23">
        <v>1525.7880145000004</v>
      </c>
      <c r="T16" s="23">
        <v>1871.1363357499999</v>
      </c>
      <c r="U16" s="23">
        <v>2134.96773575</v>
      </c>
      <c r="V16" s="23">
        <v>2412.662726</v>
      </c>
      <c r="W16" s="23">
        <v>2256.5658170000002</v>
      </c>
      <c r="X16" s="23">
        <v>1949.0537405000002</v>
      </c>
      <c r="Y16" s="23">
        <v>1094.6733067500004</v>
      </c>
      <c r="Z16" s="23">
        <v>1753.6515602499996</v>
      </c>
      <c r="AA16" s="23">
        <v>1911.621658</v>
      </c>
      <c r="AB16" s="23">
        <v>1899.9316710000001</v>
      </c>
      <c r="AC16" s="23">
        <v>2326.4471759999997</v>
      </c>
      <c r="AD16" s="23">
        <v>1755.4206642499994</v>
      </c>
      <c r="AE16" s="23">
        <v>2009.4846992500004</v>
      </c>
      <c r="AF16" s="23">
        <v>2143.1373549999998</v>
      </c>
    </row>
    <row r="17" spans="1:32" ht="120" customHeight="1" x14ac:dyDescent="0.75">
      <c r="A17" s="21" t="s">
        <v>18</v>
      </c>
      <c r="B17" s="23">
        <v>2742.3476532499999</v>
      </c>
      <c r="C17" s="23">
        <v>2783.0585759999999</v>
      </c>
      <c r="D17" s="23">
        <v>2787.1536690000003</v>
      </c>
      <c r="E17" s="23">
        <v>2708.460795</v>
      </c>
      <c r="F17" s="23">
        <v>2644.2759255000001</v>
      </c>
      <c r="G17" s="23">
        <v>2546.0325029999999</v>
      </c>
      <c r="H17" s="23">
        <v>2686.0060899999999</v>
      </c>
      <c r="I17" s="23">
        <v>2900.6334870000001</v>
      </c>
      <c r="J17" s="23">
        <v>2747.3238460000002</v>
      </c>
      <c r="K17" s="23">
        <v>2830.2332079999996</v>
      </c>
      <c r="L17" s="23">
        <v>2716.8532920000002</v>
      </c>
      <c r="M17" s="23">
        <v>2697.8248189999995</v>
      </c>
      <c r="N17" s="23">
        <v>2772.7793695000005</v>
      </c>
      <c r="O17" s="23">
        <v>2795.2508290000001</v>
      </c>
      <c r="P17" s="23">
        <v>2167.0838285000004</v>
      </c>
      <c r="Q17" s="23">
        <v>2325.5917794999996</v>
      </c>
      <c r="R17" s="23">
        <v>1982.9207545000008</v>
      </c>
      <c r="S17" s="23">
        <v>2168.0320279999996</v>
      </c>
      <c r="T17" s="23">
        <v>2112.4623759999995</v>
      </c>
      <c r="U17" s="23">
        <v>2154.4359709999999</v>
      </c>
      <c r="V17" s="23">
        <v>2520.6034059999997</v>
      </c>
      <c r="W17" s="23">
        <v>2124.2312469999997</v>
      </c>
      <c r="X17" s="23">
        <v>2223.2084689999997</v>
      </c>
      <c r="Y17" s="23">
        <v>1068.1001130000009</v>
      </c>
      <c r="Z17" s="23">
        <v>2129.9847119999999</v>
      </c>
      <c r="AA17" s="23">
        <v>2158.1095640000003</v>
      </c>
      <c r="AB17" s="23">
        <v>2147.4836275000002</v>
      </c>
      <c r="AC17" s="23">
        <v>2486.9976259999999</v>
      </c>
      <c r="AD17" s="23">
        <v>1923.4749399999998</v>
      </c>
      <c r="AE17" s="23">
        <v>2146.4520875000003</v>
      </c>
      <c r="AF17" s="23">
        <v>2261.3322069999999</v>
      </c>
    </row>
    <row r="18" spans="1:32" ht="120" customHeight="1" x14ac:dyDescent="0.75">
      <c r="A18" s="21" t="s">
        <v>19</v>
      </c>
      <c r="B18" s="23">
        <v>2821.6106382500002</v>
      </c>
      <c r="C18" s="23">
        <v>2880.8246465000002</v>
      </c>
      <c r="D18" s="23">
        <v>2761.6782437500001</v>
      </c>
      <c r="E18" s="23">
        <v>2731.0187244999997</v>
      </c>
      <c r="F18" s="23">
        <v>2667.3639220000005</v>
      </c>
      <c r="G18" s="23">
        <v>2580.4384529999998</v>
      </c>
      <c r="H18" s="23">
        <v>2854.0997400000001</v>
      </c>
      <c r="I18" s="23">
        <v>2832.5347869999996</v>
      </c>
      <c r="J18" s="23">
        <v>2798.2316009999995</v>
      </c>
      <c r="K18" s="23">
        <v>2767.7305732499999</v>
      </c>
      <c r="L18" s="23">
        <v>2850.7236349999998</v>
      </c>
      <c r="M18" s="23">
        <v>2702.8009242499998</v>
      </c>
      <c r="N18" s="23">
        <v>2822.6725290000004</v>
      </c>
      <c r="O18" s="23">
        <v>2834.1446780000001</v>
      </c>
      <c r="P18" s="23">
        <v>2186.8663110000002</v>
      </c>
      <c r="Q18" s="23">
        <v>2427.9650810000003</v>
      </c>
      <c r="R18" s="23">
        <v>2122.6561502499999</v>
      </c>
      <c r="S18" s="23">
        <v>2393.9163490000001</v>
      </c>
      <c r="T18" s="23">
        <v>2377.9176070000003</v>
      </c>
      <c r="U18" s="23">
        <v>2610.8669929999996</v>
      </c>
      <c r="V18" s="23">
        <v>2499.5696759999996</v>
      </c>
      <c r="W18" s="23">
        <v>2216.2428170000003</v>
      </c>
      <c r="X18" s="23">
        <v>2439.3662340000005</v>
      </c>
      <c r="Y18" s="23">
        <v>1309.1836485000001</v>
      </c>
      <c r="Z18" s="23">
        <v>2393.3131680000001</v>
      </c>
      <c r="AA18" s="23">
        <v>2214.8734299999996</v>
      </c>
      <c r="AB18" s="23">
        <v>2552.3825070000003</v>
      </c>
      <c r="AC18" s="23">
        <v>2534.2153402499998</v>
      </c>
      <c r="AD18" s="23">
        <v>2096.0338517500004</v>
      </c>
      <c r="AE18" s="23">
        <v>2216.8950219999997</v>
      </c>
      <c r="AF18" s="23">
        <v>2619.7957567499998</v>
      </c>
    </row>
    <row r="19" spans="1:32" ht="120" customHeight="1" x14ac:dyDescent="0.75">
      <c r="A19" s="21" t="s">
        <v>20</v>
      </c>
      <c r="B19" s="23">
        <v>2894.85315975</v>
      </c>
      <c r="C19" s="23">
        <v>2901.2981635000006</v>
      </c>
      <c r="D19" s="23">
        <v>2762.1169839999998</v>
      </c>
      <c r="E19" s="23">
        <v>2767.8766109999997</v>
      </c>
      <c r="F19" s="23">
        <v>2668.243136</v>
      </c>
      <c r="G19" s="23">
        <v>2530.6199780000002</v>
      </c>
      <c r="H19" s="23">
        <v>2688.8724399999996</v>
      </c>
      <c r="I19" s="23">
        <v>2761.1338370000003</v>
      </c>
      <c r="J19" s="23">
        <v>2916.9093010000001</v>
      </c>
      <c r="K19" s="23">
        <v>2756.2491725000004</v>
      </c>
      <c r="L19" s="23">
        <v>2727.4241050000005</v>
      </c>
      <c r="M19" s="23">
        <v>2745.2257460000001</v>
      </c>
      <c r="N19" s="23">
        <v>2751.0407544999998</v>
      </c>
      <c r="O19" s="23">
        <v>2842.7747280000003</v>
      </c>
      <c r="P19" s="23">
        <v>2211.7510109999998</v>
      </c>
      <c r="Q19" s="23">
        <v>2502.3232900000003</v>
      </c>
      <c r="R19" s="23">
        <v>2165.6879170000002</v>
      </c>
      <c r="S19" s="23">
        <v>2622.6812512500001</v>
      </c>
      <c r="T19" s="23">
        <v>2641.6505749999997</v>
      </c>
      <c r="U19" s="23">
        <v>2722.4357835000005</v>
      </c>
      <c r="V19" s="23">
        <v>2685.4637642500006</v>
      </c>
      <c r="W19" s="23">
        <v>2310.3816150000002</v>
      </c>
      <c r="X19" s="23">
        <v>2496.9383489999996</v>
      </c>
      <c r="Y19" s="23">
        <v>1143.7109930000001</v>
      </c>
      <c r="Z19" s="23">
        <v>2509.1580300000001</v>
      </c>
      <c r="AA19" s="23">
        <v>2295.9422475000001</v>
      </c>
      <c r="AB19" s="23">
        <v>2622.1367930000001</v>
      </c>
      <c r="AC19" s="23">
        <v>2634.747488</v>
      </c>
      <c r="AD19" s="23">
        <v>2262.6353600000002</v>
      </c>
      <c r="AE19" s="23">
        <v>2595.7263922500001</v>
      </c>
      <c r="AF19" s="23">
        <v>2814.4513534999996</v>
      </c>
    </row>
    <row r="20" spans="1:32" ht="120" customHeight="1" x14ac:dyDescent="0.75">
      <c r="A20" s="21" t="s">
        <v>21</v>
      </c>
      <c r="B20" s="23">
        <v>2932.9823895</v>
      </c>
      <c r="C20" s="23">
        <v>3128.7386965000005</v>
      </c>
      <c r="D20" s="23">
        <v>2897.9784685</v>
      </c>
      <c r="E20" s="23">
        <v>2729.983401</v>
      </c>
      <c r="F20" s="23">
        <v>2710.269867</v>
      </c>
      <c r="G20" s="23">
        <v>2725.2931600000002</v>
      </c>
      <c r="H20" s="23">
        <v>2779.9306200000001</v>
      </c>
      <c r="I20" s="23">
        <v>2991.9145119999998</v>
      </c>
      <c r="J20" s="23">
        <v>2965.7114329999999</v>
      </c>
      <c r="K20" s="23">
        <v>2889.8647995000001</v>
      </c>
      <c r="L20" s="23">
        <v>2851.122605</v>
      </c>
      <c r="M20" s="23">
        <v>3061.5770579999999</v>
      </c>
      <c r="N20" s="23">
        <v>3055.8899282500001</v>
      </c>
      <c r="O20" s="23">
        <v>3047.3781414999994</v>
      </c>
      <c r="P20" s="23">
        <v>2641.6354235000003</v>
      </c>
      <c r="Q20" s="23">
        <v>2850.6091967500001</v>
      </c>
      <c r="R20" s="23">
        <v>2891.1632767500005</v>
      </c>
      <c r="S20" s="23">
        <v>2911.04883225</v>
      </c>
      <c r="T20" s="23">
        <v>2907.7880975000003</v>
      </c>
      <c r="U20" s="23">
        <v>2929.1975294999997</v>
      </c>
      <c r="V20" s="23">
        <v>2978.8058424999999</v>
      </c>
      <c r="W20" s="23">
        <v>2502.9632007499995</v>
      </c>
      <c r="X20" s="23">
        <v>2665.3422469999996</v>
      </c>
      <c r="Y20" s="23">
        <v>1672.0873830000007</v>
      </c>
      <c r="Z20" s="23">
        <v>2750.1075824999998</v>
      </c>
      <c r="AA20" s="23">
        <v>2556.5460389999998</v>
      </c>
      <c r="AB20" s="23">
        <v>2833.6562192499996</v>
      </c>
      <c r="AC20" s="23">
        <v>2829.2076549999997</v>
      </c>
      <c r="AD20" s="23">
        <v>2403.3789754999998</v>
      </c>
      <c r="AE20" s="23">
        <v>2882.9896685000003</v>
      </c>
      <c r="AF20" s="23">
        <v>2961.38020925</v>
      </c>
    </row>
    <row r="21" spans="1:32" ht="120" customHeight="1" x14ac:dyDescent="0.75">
      <c r="A21" s="21" t="s">
        <v>22</v>
      </c>
      <c r="B21" s="23">
        <v>3312.0943467500001</v>
      </c>
      <c r="C21" s="23">
        <v>3441.8883125000002</v>
      </c>
      <c r="D21" s="23">
        <v>3178.8600219999998</v>
      </c>
      <c r="E21" s="23">
        <v>3197.1229455000002</v>
      </c>
      <c r="F21" s="23">
        <v>3015.1713657499999</v>
      </c>
      <c r="G21" s="23">
        <v>3076.2704712500004</v>
      </c>
      <c r="H21" s="23">
        <v>3399.7363067499996</v>
      </c>
      <c r="I21" s="23">
        <v>3631.4231227500004</v>
      </c>
      <c r="J21" s="23">
        <v>3473.6947507500004</v>
      </c>
      <c r="K21" s="23">
        <v>3477.3570105000008</v>
      </c>
      <c r="L21" s="23">
        <v>3453.777885</v>
      </c>
      <c r="M21" s="23">
        <v>3732.2842902499997</v>
      </c>
      <c r="N21" s="23">
        <v>3947.2034462500001</v>
      </c>
      <c r="O21" s="23">
        <v>3807.3803547500002</v>
      </c>
      <c r="P21" s="23">
        <v>3503.3120730000001</v>
      </c>
      <c r="Q21" s="23">
        <v>3562.1401630000005</v>
      </c>
      <c r="R21" s="23">
        <v>3612.3583927499994</v>
      </c>
      <c r="S21" s="23">
        <v>3583.4489994999999</v>
      </c>
      <c r="T21" s="23">
        <v>3587.2090714999995</v>
      </c>
      <c r="U21" s="23">
        <v>3561.0410322499997</v>
      </c>
      <c r="V21" s="23">
        <v>3609.90326525</v>
      </c>
      <c r="W21" s="23">
        <v>3133.2695094999999</v>
      </c>
      <c r="X21" s="23">
        <v>3415.2421582499996</v>
      </c>
      <c r="Y21" s="23">
        <v>2671.8076815000004</v>
      </c>
      <c r="Z21" s="23">
        <v>3479.4459985000003</v>
      </c>
      <c r="AA21" s="23">
        <v>3123.1548867499996</v>
      </c>
      <c r="AB21" s="23">
        <v>3511.8668575000002</v>
      </c>
      <c r="AC21" s="23">
        <v>3405.4483394999997</v>
      </c>
      <c r="AD21" s="23">
        <v>3395.5278047499996</v>
      </c>
      <c r="AE21" s="23">
        <v>3605.2460874999997</v>
      </c>
      <c r="AF21" s="23">
        <v>3602.9517555000002</v>
      </c>
    </row>
    <row r="22" spans="1:32" ht="120" customHeight="1" x14ac:dyDescent="0.75">
      <c r="A22" s="21" t="s">
        <v>23</v>
      </c>
      <c r="B22" s="23">
        <v>3962.1702490000002</v>
      </c>
      <c r="C22" s="23">
        <v>4035.6114022500005</v>
      </c>
      <c r="D22" s="23">
        <v>3794.6739340000004</v>
      </c>
      <c r="E22" s="23">
        <v>3687.501248</v>
      </c>
      <c r="F22" s="23">
        <v>3586.5534315</v>
      </c>
      <c r="G22" s="23">
        <v>3611.6136330000008</v>
      </c>
      <c r="H22" s="23">
        <v>3943.5079009999999</v>
      </c>
      <c r="I22" s="23">
        <v>4011.9407269999992</v>
      </c>
      <c r="J22" s="23">
        <v>3913.1137060000001</v>
      </c>
      <c r="K22" s="23">
        <v>3919.0465489999997</v>
      </c>
      <c r="L22" s="23">
        <v>3891.5568210000001</v>
      </c>
      <c r="M22" s="23">
        <v>3801.9764152500006</v>
      </c>
      <c r="N22" s="23">
        <v>3906.8174470000004</v>
      </c>
      <c r="O22" s="23">
        <v>4072.9942999999994</v>
      </c>
      <c r="P22" s="23">
        <v>3536.9250875000002</v>
      </c>
      <c r="Q22" s="23">
        <v>3724.9153559999995</v>
      </c>
      <c r="R22" s="23">
        <v>3683.0832942500001</v>
      </c>
      <c r="S22" s="23">
        <v>3679.8994090000001</v>
      </c>
      <c r="T22" s="23">
        <v>3726.2086677499997</v>
      </c>
      <c r="U22" s="23">
        <v>3737.2372789999995</v>
      </c>
      <c r="V22" s="23">
        <v>3706.4627060000007</v>
      </c>
      <c r="W22" s="23">
        <v>3215.708435</v>
      </c>
      <c r="X22" s="23">
        <v>3636.4735519999995</v>
      </c>
      <c r="Y22" s="23">
        <v>2308.5200947500002</v>
      </c>
      <c r="Z22" s="23">
        <v>3694.3481109999998</v>
      </c>
      <c r="AA22" s="23">
        <v>3070.5337309999995</v>
      </c>
      <c r="AB22" s="23">
        <v>3561.9572629999993</v>
      </c>
      <c r="AC22" s="23">
        <v>3522.9320952500007</v>
      </c>
      <c r="AD22" s="23">
        <v>3268.6140140000002</v>
      </c>
      <c r="AE22" s="23">
        <v>3472.3781927500004</v>
      </c>
      <c r="AF22" s="23">
        <v>3546.9242440000003</v>
      </c>
    </row>
    <row r="23" spans="1:32" ht="120" customHeight="1" x14ac:dyDescent="0.75">
      <c r="A23" s="21" t="s">
        <v>24</v>
      </c>
      <c r="B23" s="23">
        <v>3892.28936475</v>
      </c>
      <c r="C23" s="23">
        <v>3943.3998077499996</v>
      </c>
      <c r="D23" s="23">
        <v>3415.8009672500002</v>
      </c>
      <c r="E23" s="23">
        <v>3507.4217764999999</v>
      </c>
      <c r="F23" s="23">
        <v>3453.5223047499999</v>
      </c>
      <c r="G23" s="23">
        <v>3618.7029372500001</v>
      </c>
      <c r="H23" s="23">
        <v>3693.5365842499996</v>
      </c>
      <c r="I23" s="23">
        <v>3810.3342242499998</v>
      </c>
      <c r="J23" s="23">
        <v>3744.3196597500005</v>
      </c>
      <c r="K23" s="23">
        <v>3741.0696539999999</v>
      </c>
      <c r="L23" s="23">
        <v>3852.4378234999999</v>
      </c>
      <c r="M23" s="23">
        <v>3367.3594430000003</v>
      </c>
      <c r="N23" s="23">
        <v>3505.2515282499999</v>
      </c>
      <c r="O23" s="23">
        <v>3500.7321487499994</v>
      </c>
      <c r="P23" s="23">
        <v>3271.8633760000002</v>
      </c>
      <c r="Q23" s="23">
        <v>3265.6265752499999</v>
      </c>
      <c r="R23" s="23">
        <v>3318.4664277500005</v>
      </c>
      <c r="S23" s="23">
        <v>3295.2704595000005</v>
      </c>
      <c r="T23" s="23">
        <v>3243.2267630000001</v>
      </c>
      <c r="U23" s="23">
        <v>3179.8131810000004</v>
      </c>
      <c r="V23" s="23">
        <v>3220.0136847500003</v>
      </c>
      <c r="W23" s="23">
        <v>2526.9019200000002</v>
      </c>
      <c r="X23" s="23">
        <v>3235.0280862500003</v>
      </c>
      <c r="Y23" s="23">
        <v>1690.814181</v>
      </c>
      <c r="Z23" s="23">
        <v>3147.9530877500001</v>
      </c>
      <c r="AA23" s="23">
        <v>2539.1042714999999</v>
      </c>
      <c r="AB23" s="23">
        <v>3169.3681927499993</v>
      </c>
      <c r="AC23" s="23">
        <v>2766.4281250000004</v>
      </c>
      <c r="AD23" s="23">
        <v>2493.4115662499999</v>
      </c>
      <c r="AE23" s="23">
        <v>2702.9313059999995</v>
      </c>
      <c r="AF23" s="23">
        <v>2728.537734</v>
      </c>
    </row>
    <row r="24" spans="1:32" ht="120" customHeight="1" x14ac:dyDescent="0.75">
      <c r="A24" s="21" t="s">
        <v>25</v>
      </c>
      <c r="B24" s="23">
        <v>3691.5876482499998</v>
      </c>
      <c r="C24" s="23">
        <v>3677.5177632499995</v>
      </c>
      <c r="D24" s="23">
        <v>3322.3234072499995</v>
      </c>
      <c r="E24" s="23">
        <v>3355.4384645</v>
      </c>
      <c r="F24" s="23">
        <v>3322.8961882500003</v>
      </c>
      <c r="G24" s="23">
        <v>2982.9318269999999</v>
      </c>
      <c r="H24" s="23">
        <v>3145.6382020000001</v>
      </c>
      <c r="I24" s="23">
        <v>3288.3726344999995</v>
      </c>
      <c r="J24" s="23">
        <v>3336.7583802499998</v>
      </c>
      <c r="K24" s="23">
        <v>3198.9159692500007</v>
      </c>
      <c r="L24" s="23">
        <v>3196.0661377500005</v>
      </c>
      <c r="M24" s="23">
        <v>3025.5779402500002</v>
      </c>
      <c r="N24" s="23">
        <v>3140.8800070000007</v>
      </c>
      <c r="O24" s="23">
        <v>3108.8301810000003</v>
      </c>
      <c r="P24" s="23">
        <v>2894.7512639999995</v>
      </c>
      <c r="Q24" s="23">
        <v>2714.7738362499995</v>
      </c>
      <c r="R24" s="23">
        <v>2946.6341052499997</v>
      </c>
      <c r="S24" s="23">
        <v>2960.4407379999998</v>
      </c>
      <c r="T24" s="23">
        <v>2893.9518089999997</v>
      </c>
      <c r="U24" s="23">
        <v>2578.7609329999996</v>
      </c>
      <c r="V24" s="23">
        <v>2626.7910975</v>
      </c>
      <c r="W24" s="23">
        <v>1877.5374587499996</v>
      </c>
      <c r="X24" s="23">
        <v>2506.66182725</v>
      </c>
      <c r="Y24" s="23">
        <v>1332.0898320000003</v>
      </c>
      <c r="Z24" s="23">
        <v>2345.8902950000006</v>
      </c>
      <c r="AA24" s="23">
        <v>2197.2097320000003</v>
      </c>
      <c r="AB24" s="23">
        <v>2383.0268220000003</v>
      </c>
      <c r="AC24" s="23">
        <v>2255.8962970000002</v>
      </c>
      <c r="AD24" s="23">
        <v>1722.7771199999997</v>
      </c>
      <c r="AE24" s="23">
        <v>2236.5416150000001</v>
      </c>
      <c r="AF24" s="23">
        <v>2287.9922582499998</v>
      </c>
    </row>
    <row r="25" spans="1:32" ht="120" customHeight="1" x14ac:dyDescent="0.75">
      <c r="A25" s="21" t="s">
        <v>26</v>
      </c>
      <c r="B25" s="23">
        <v>3784.6375735000006</v>
      </c>
      <c r="C25" s="23">
        <v>3813.3206419999997</v>
      </c>
      <c r="D25" s="23">
        <v>3532.4504089999996</v>
      </c>
      <c r="E25" s="23">
        <v>3638.5691439999996</v>
      </c>
      <c r="F25" s="23">
        <v>3590.2664100000002</v>
      </c>
      <c r="G25" s="23">
        <v>2856.9376467500001</v>
      </c>
      <c r="H25" s="23">
        <v>2999.7303462499995</v>
      </c>
      <c r="I25" s="23">
        <v>3148.0725460000003</v>
      </c>
      <c r="J25" s="23">
        <v>3154.8004352500002</v>
      </c>
      <c r="K25" s="23">
        <v>3036.9582130000003</v>
      </c>
      <c r="L25" s="23">
        <v>3082.7050510000004</v>
      </c>
      <c r="M25" s="23">
        <v>2866.9021415000007</v>
      </c>
      <c r="N25" s="23">
        <v>3048.9544932500003</v>
      </c>
      <c r="O25" s="23">
        <v>3032.9672390000005</v>
      </c>
      <c r="P25" s="23">
        <v>2775.5998140000006</v>
      </c>
      <c r="Q25" s="23">
        <v>2401.69302075</v>
      </c>
      <c r="R25" s="23">
        <v>2933.4836597499998</v>
      </c>
      <c r="S25" s="23">
        <v>2757.9623664999999</v>
      </c>
      <c r="T25" s="23">
        <v>2696.7088004999996</v>
      </c>
      <c r="U25" s="23">
        <v>2478.0977529999991</v>
      </c>
      <c r="V25" s="23">
        <v>2361.1472200000003</v>
      </c>
      <c r="W25" s="23">
        <v>1794.4283970000001</v>
      </c>
      <c r="X25" s="23">
        <v>2267.59994525</v>
      </c>
      <c r="Y25" s="23">
        <v>1204.0131710000001</v>
      </c>
      <c r="Z25" s="23">
        <v>2230.8279040000002</v>
      </c>
      <c r="AA25" s="23">
        <v>2214.9557160000004</v>
      </c>
      <c r="AB25" s="23">
        <v>2197.1962390000003</v>
      </c>
      <c r="AC25" s="23">
        <v>1965.3368019999998</v>
      </c>
      <c r="AD25" s="23">
        <v>1889.5144047500005</v>
      </c>
      <c r="AE25" s="23">
        <v>2080.9364049999999</v>
      </c>
      <c r="AF25" s="23">
        <v>2034.5766300000003</v>
      </c>
    </row>
    <row r="26" spans="1:32" ht="120" customHeight="1" x14ac:dyDescent="0.75">
      <c r="A26" s="21" t="s">
        <v>27</v>
      </c>
      <c r="B26" s="23">
        <v>3414.5602152500005</v>
      </c>
      <c r="C26" s="23">
        <v>3253.7609804999997</v>
      </c>
      <c r="D26" s="23">
        <v>3066.7558700000004</v>
      </c>
      <c r="E26" s="23">
        <v>3188.74219425</v>
      </c>
      <c r="F26" s="23">
        <v>3036.0653572500005</v>
      </c>
      <c r="G26" s="23">
        <v>2738.0415640000001</v>
      </c>
      <c r="H26" s="23">
        <v>2933.6032190000001</v>
      </c>
      <c r="I26" s="23">
        <v>2993.0979659999994</v>
      </c>
      <c r="J26" s="23">
        <v>2948.43853425</v>
      </c>
      <c r="K26" s="23">
        <v>2933.5500780000007</v>
      </c>
      <c r="L26" s="23">
        <v>2922.8273027500004</v>
      </c>
      <c r="M26" s="23">
        <v>2772.0713770000002</v>
      </c>
      <c r="N26" s="23">
        <v>2976.7223670000012</v>
      </c>
      <c r="O26" s="23">
        <v>2875.1846690000007</v>
      </c>
      <c r="P26" s="23">
        <v>2632.6596599999998</v>
      </c>
      <c r="Q26" s="23">
        <v>2339.4574229999998</v>
      </c>
      <c r="R26" s="23">
        <v>2751.8526704999999</v>
      </c>
      <c r="S26" s="23">
        <v>2561.5480020000005</v>
      </c>
      <c r="T26" s="23">
        <v>2442.6852694999998</v>
      </c>
      <c r="U26" s="23">
        <v>2352.7804249999999</v>
      </c>
      <c r="V26" s="23">
        <v>2294.9717700000001</v>
      </c>
      <c r="W26" s="23">
        <v>1895.4040207500004</v>
      </c>
      <c r="X26" s="23">
        <v>2114.5332199999998</v>
      </c>
      <c r="Y26" s="23">
        <v>1129.7974399999998</v>
      </c>
      <c r="Z26" s="23">
        <v>2202.492064</v>
      </c>
      <c r="AA26" s="23">
        <v>2136.039111</v>
      </c>
      <c r="AB26" s="23">
        <v>2228.3409099999999</v>
      </c>
      <c r="AC26" s="23">
        <v>1770.6068959999998</v>
      </c>
      <c r="AD26" s="23">
        <v>1883.7697564999999</v>
      </c>
      <c r="AE26" s="23">
        <v>1923.1586050000005</v>
      </c>
      <c r="AF26" s="23">
        <v>1804.9526555</v>
      </c>
    </row>
    <row r="27" spans="1:32" ht="120" customHeight="1" x14ac:dyDescent="0.75">
      <c r="A27" s="21" t="s">
        <v>28</v>
      </c>
      <c r="B27" s="24">
        <f>SUM(B3:B26)</f>
        <v>75222.576280500012</v>
      </c>
      <c r="C27" s="24">
        <f t="shared" ref="C27:AE27" si="1">SUM(C3:C26)</f>
        <v>75273.614344000001</v>
      </c>
      <c r="D27" s="24">
        <f t="shared" si="1"/>
        <v>69587.735119249977</v>
      </c>
      <c r="E27" s="24">
        <f t="shared" si="1"/>
        <v>69784.372556749979</v>
      </c>
      <c r="F27" s="24">
        <f t="shared" si="1"/>
        <v>69274.419121250001</v>
      </c>
      <c r="G27" s="24">
        <f t="shared" si="1"/>
        <v>68635.968351250005</v>
      </c>
      <c r="H27" s="24">
        <f t="shared" si="1"/>
        <v>70718.571904749988</v>
      </c>
      <c r="I27" s="24">
        <f t="shared" si="1"/>
        <v>74211.940056249994</v>
      </c>
      <c r="J27" s="24">
        <f t="shared" si="1"/>
        <v>73306.574068499991</v>
      </c>
      <c r="K27" s="24">
        <f t="shared" si="1"/>
        <v>72646.806412750011</v>
      </c>
      <c r="L27" s="24">
        <f t="shared" si="1"/>
        <v>73365.538998499993</v>
      </c>
      <c r="M27" s="24">
        <f t="shared" si="1"/>
        <v>71552.159409250002</v>
      </c>
      <c r="N27" s="24">
        <f t="shared" si="1"/>
        <v>74213.587375750009</v>
      </c>
      <c r="O27" s="24">
        <f t="shared" si="1"/>
        <v>73459.391461999985</v>
      </c>
      <c r="P27" s="24">
        <f t="shared" si="1"/>
        <v>62303.149082000004</v>
      </c>
      <c r="Q27" s="24">
        <f t="shared" si="1"/>
        <v>59274.25090875</v>
      </c>
      <c r="R27" s="24">
        <f t="shared" si="1"/>
        <v>60703.78416625</v>
      </c>
      <c r="S27" s="24">
        <f t="shared" si="1"/>
        <v>59998.408684250004</v>
      </c>
      <c r="T27" s="24">
        <f t="shared" si="1"/>
        <v>58424.827907499995</v>
      </c>
      <c r="U27" s="24">
        <f t="shared" si="1"/>
        <v>62578.456157250002</v>
      </c>
      <c r="V27" s="24">
        <f t="shared" si="1"/>
        <v>60770.783688750002</v>
      </c>
      <c r="W27" s="24">
        <f t="shared" si="1"/>
        <v>54968.374353999985</v>
      </c>
      <c r="X27" s="24">
        <f t="shared" si="1"/>
        <v>57788.211108499992</v>
      </c>
      <c r="Y27" s="24">
        <f t="shared" si="1"/>
        <v>42362.556463250003</v>
      </c>
      <c r="Z27" s="24">
        <f t="shared" si="1"/>
        <v>50684.906106499991</v>
      </c>
      <c r="AA27" s="24">
        <f t="shared" si="1"/>
        <v>54281.135182500009</v>
      </c>
      <c r="AB27" s="24">
        <f t="shared" si="1"/>
        <v>58169.427872999986</v>
      </c>
      <c r="AC27" s="24">
        <f t="shared" si="1"/>
        <v>57871.677620499984</v>
      </c>
      <c r="AD27" s="24">
        <f t="shared" si="1"/>
        <v>54265.668781</v>
      </c>
      <c r="AE27" s="24">
        <f t="shared" si="1"/>
        <v>57094.950097249995</v>
      </c>
      <c r="AF27" s="24">
        <f t="shared" ref="AF27" si="2">SUM(AF3:AF26)</f>
        <v>58752.640688499996</v>
      </c>
    </row>
    <row r="28" spans="1:32" ht="120" customHeight="1" x14ac:dyDescent="0.75">
      <c r="A28" s="21" t="s">
        <v>29</v>
      </c>
      <c r="B28" s="24">
        <f>B27/1000</f>
        <v>75.222576280500007</v>
      </c>
      <c r="C28" s="24">
        <f t="shared" ref="C28:AF28" si="3">C27/1000</f>
        <v>75.273614343999995</v>
      </c>
      <c r="D28" s="24">
        <f t="shared" si="3"/>
        <v>69.58773511924997</v>
      </c>
      <c r="E28" s="24">
        <f t="shared" si="3"/>
        <v>69.784372556749972</v>
      </c>
      <c r="F28" s="24">
        <f t="shared" si="3"/>
        <v>69.274419121250006</v>
      </c>
      <c r="G28" s="24">
        <f t="shared" si="3"/>
        <v>68.63596835125</v>
      </c>
      <c r="H28" s="24">
        <f t="shared" si="3"/>
        <v>70.718571904749993</v>
      </c>
      <c r="I28" s="24">
        <f t="shared" si="3"/>
        <v>74.21194005625</v>
      </c>
      <c r="J28" s="24">
        <f t="shared" si="3"/>
        <v>73.306574068499998</v>
      </c>
      <c r="K28" s="24">
        <f t="shared" si="3"/>
        <v>72.64680641275001</v>
      </c>
      <c r="L28" s="24">
        <f t="shared" si="3"/>
        <v>73.3655389985</v>
      </c>
      <c r="M28" s="24">
        <f t="shared" si="3"/>
        <v>71.552159409249995</v>
      </c>
      <c r="N28" s="24">
        <f t="shared" si="3"/>
        <v>74.213587375750009</v>
      </c>
      <c r="O28" s="24">
        <f t="shared" si="3"/>
        <v>73.459391461999985</v>
      </c>
      <c r="P28" s="24">
        <f t="shared" si="3"/>
        <v>62.303149082000004</v>
      </c>
      <c r="Q28" s="24">
        <f t="shared" si="3"/>
        <v>59.274250908749998</v>
      </c>
      <c r="R28" s="24">
        <f t="shared" si="3"/>
        <v>60.703784166250003</v>
      </c>
      <c r="S28" s="24">
        <f t="shared" si="3"/>
        <v>59.998408684250002</v>
      </c>
      <c r="T28" s="24">
        <f t="shared" si="3"/>
        <v>58.424827907499996</v>
      </c>
      <c r="U28" s="24">
        <f t="shared" si="3"/>
        <v>62.578456157250002</v>
      </c>
      <c r="V28" s="24">
        <f t="shared" si="3"/>
        <v>60.770783688750001</v>
      </c>
      <c r="W28" s="24">
        <f t="shared" si="3"/>
        <v>54.968374353999984</v>
      </c>
      <c r="X28" s="24">
        <f t="shared" si="3"/>
        <v>57.788211108499993</v>
      </c>
      <c r="Y28" s="24">
        <f t="shared" si="3"/>
        <v>42.362556463250002</v>
      </c>
      <c r="Z28" s="24">
        <f t="shared" si="3"/>
        <v>50.684906106499994</v>
      </c>
      <c r="AA28" s="24">
        <f t="shared" si="3"/>
        <v>54.281135182500009</v>
      </c>
      <c r="AB28" s="24">
        <f t="shared" si="3"/>
        <v>58.169427872999989</v>
      </c>
      <c r="AC28" s="24">
        <f t="shared" si="3"/>
        <v>57.871677620499987</v>
      </c>
      <c r="AD28" s="24">
        <f t="shared" si="3"/>
        <v>54.265668781000002</v>
      </c>
      <c r="AE28" s="24">
        <f t="shared" si="3"/>
        <v>57.094950097249992</v>
      </c>
      <c r="AF28" s="24">
        <f t="shared" si="3"/>
        <v>58.752640688499994</v>
      </c>
    </row>
    <row r="29" spans="1:32" s="28" customFormat="1" ht="120" customHeight="1" x14ac:dyDescent="0.75">
      <c r="A29" s="25" t="s">
        <v>30</v>
      </c>
      <c r="B29" s="26">
        <f>SUM(B28:AF28)</f>
        <v>1981.5464643304997</v>
      </c>
      <c r="C29" s="25"/>
      <c r="D29" s="25" t="s">
        <v>0</v>
      </c>
      <c r="E29" s="26">
        <f>MAX(B3:AF26)</f>
        <v>4072.9942999999994</v>
      </c>
      <c r="F29" s="25"/>
      <c r="G29" s="25" t="s">
        <v>1</v>
      </c>
      <c r="H29" s="26">
        <f>MIN(B3:AF26)</f>
        <v>976.09123400000044</v>
      </c>
      <c r="I29" s="25"/>
      <c r="J29" s="25" t="s">
        <v>2</v>
      </c>
      <c r="K29" s="26">
        <f>B29/31/24*1000</f>
        <v>2663.3689036700266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2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2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.7" right="0.7" top="0.75" bottom="0.75" header="0.3" footer="0.3"/>
  <pageSetup paperSize="5" scale="12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F31"/>
  <sheetViews>
    <sheetView view="pageBreakPreview" topLeftCell="W1" zoomScale="39" zoomScaleNormal="90" zoomScaleSheetLayoutView="30" workbookViewId="0">
      <pane ySplit="2" topLeftCell="A23" activePane="bottomLeft" state="frozen"/>
      <selection activeCell="A2" sqref="A2"/>
      <selection pane="bottomLeft" activeCell="AA1" sqref="AA1"/>
    </sheetView>
  </sheetViews>
  <sheetFormatPr defaultColWidth="9.140625" defaultRowHeight="59.25" x14ac:dyDescent="0.75"/>
  <cols>
    <col min="1" max="31" width="40.85546875" style="20" customWidth="1"/>
    <col min="32" max="32" width="43" style="20" bestFit="1" customWidth="1"/>
    <col min="33" max="16384" width="9.140625" style="20"/>
  </cols>
  <sheetData>
    <row r="1" spans="1:32" ht="150" customHeight="1" x14ac:dyDescent="0.75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2" ht="120" customHeight="1" x14ac:dyDescent="0.75">
      <c r="A2" s="21" t="s">
        <v>3</v>
      </c>
      <c r="B2" s="22">
        <f>'CON ENT HOUR'!B2</f>
        <v>45200</v>
      </c>
      <c r="C2" s="22">
        <f>'CON ENT HOUR'!C2</f>
        <v>45201</v>
      </c>
      <c r="D2" s="22">
        <f>'CON ENT HOUR'!D2</f>
        <v>45202</v>
      </c>
      <c r="E2" s="22">
        <f>'CON ENT HOUR'!E2</f>
        <v>45203</v>
      </c>
      <c r="F2" s="22">
        <f>'CON ENT HOUR'!F2</f>
        <v>45204</v>
      </c>
      <c r="G2" s="22">
        <f>'CON ENT HOUR'!G2</f>
        <v>45205</v>
      </c>
      <c r="H2" s="22">
        <f>'CON ENT HOUR'!H2</f>
        <v>45206</v>
      </c>
      <c r="I2" s="22">
        <f>'CON ENT HOUR'!I2</f>
        <v>45207</v>
      </c>
      <c r="J2" s="22">
        <f>'CON ENT HOUR'!J2</f>
        <v>45208</v>
      </c>
      <c r="K2" s="22">
        <f>'CON ENT HOUR'!K2</f>
        <v>45209</v>
      </c>
      <c r="L2" s="22">
        <f>'CON ENT HOUR'!L2</f>
        <v>45210</v>
      </c>
      <c r="M2" s="22">
        <f>'CON ENT HOUR'!M2</f>
        <v>45211</v>
      </c>
      <c r="N2" s="22">
        <f>'CON ENT HOUR'!N2</f>
        <v>45212</v>
      </c>
      <c r="O2" s="22">
        <f>'CON ENT HOUR'!O2</f>
        <v>45213</v>
      </c>
      <c r="P2" s="22">
        <f>'CON ENT HOUR'!P2</f>
        <v>45214</v>
      </c>
      <c r="Q2" s="22">
        <f>'CON ENT HOUR'!Q2</f>
        <v>45215</v>
      </c>
      <c r="R2" s="22">
        <f>'CON ENT HOUR'!R2</f>
        <v>45216</v>
      </c>
      <c r="S2" s="22">
        <f>'CON ENT HOUR'!S2</f>
        <v>45217</v>
      </c>
      <c r="T2" s="22">
        <f>'CON ENT HOUR'!T2</f>
        <v>45218</v>
      </c>
      <c r="U2" s="22">
        <f>'CON ENT HOUR'!U2</f>
        <v>45219</v>
      </c>
      <c r="V2" s="22">
        <f>'CON ENT HOUR'!V2</f>
        <v>45220</v>
      </c>
      <c r="W2" s="22">
        <f>'CON ENT HOUR'!W2</f>
        <v>45221</v>
      </c>
      <c r="X2" s="22">
        <f>'CON ENT HOUR'!X2</f>
        <v>45222</v>
      </c>
      <c r="Y2" s="22">
        <f>'CON ENT HOUR'!Y2</f>
        <v>45223</v>
      </c>
      <c r="Z2" s="22">
        <f>'CON ENT HOUR'!Z2</f>
        <v>45224</v>
      </c>
      <c r="AA2" s="22">
        <f>'CON ENT HOUR'!AA2</f>
        <v>45225</v>
      </c>
      <c r="AB2" s="22">
        <f>'CON ENT HOUR'!AB2</f>
        <v>45226</v>
      </c>
      <c r="AC2" s="22">
        <f>'CON ENT HOUR'!AC2</f>
        <v>45227</v>
      </c>
      <c r="AD2" s="22">
        <f>'CON ENT HOUR'!AD2</f>
        <v>45228</v>
      </c>
      <c r="AE2" s="22">
        <f>'CON ENT HOUR'!AE2</f>
        <v>45229</v>
      </c>
      <c r="AF2" s="22">
        <f t="shared" ref="AF2" si="0">AE2+1</f>
        <v>45230</v>
      </c>
    </row>
    <row r="3" spans="1:32" ht="120" customHeight="1" x14ac:dyDescent="0.75">
      <c r="A3" s="21" t="s">
        <v>4</v>
      </c>
      <c r="B3" s="23">
        <v>98.645972000000029</v>
      </c>
      <c r="C3" s="23">
        <v>122.61699425000006</v>
      </c>
      <c r="D3" s="23">
        <v>318.35747199999992</v>
      </c>
      <c r="E3" s="23">
        <v>315.85247200000003</v>
      </c>
      <c r="F3" s="23">
        <v>117.46721200000013</v>
      </c>
      <c r="G3" s="23">
        <v>98</v>
      </c>
      <c r="H3" s="23">
        <v>98.430653000000007</v>
      </c>
      <c r="I3" s="23">
        <v>101.59067874999994</v>
      </c>
      <c r="J3" s="23">
        <v>101.32888575000004</v>
      </c>
      <c r="K3" s="23">
        <v>96.011127749999901</v>
      </c>
      <c r="L3" s="23">
        <v>130.00156474999994</v>
      </c>
      <c r="M3" s="23">
        <v>98</v>
      </c>
      <c r="N3" s="23">
        <v>98.127999999999929</v>
      </c>
      <c r="O3" s="23">
        <v>100.85358400000018</v>
      </c>
      <c r="P3" s="23">
        <v>99.190585749999968</v>
      </c>
      <c r="Q3" s="23">
        <v>271.193355</v>
      </c>
      <c r="R3" s="23">
        <v>215.49968824999996</v>
      </c>
      <c r="S3" s="23">
        <v>333.74797100000012</v>
      </c>
      <c r="T3" s="23">
        <v>751.88981100000012</v>
      </c>
      <c r="U3" s="23">
        <v>257.94007175000002</v>
      </c>
      <c r="V3" s="23">
        <v>932.04649049999989</v>
      </c>
      <c r="W3" s="23">
        <v>962.78050499999995</v>
      </c>
      <c r="X3" s="23">
        <v>979.17707299999995</v>
      </c>
      <c r="Y3" s="23">
        <v>1042.8480142500002</v>
      </c>
      <c r="Z3" s="23">
        <v>1693.6539027499998</v>
      </c>
      <c r="AA3" s="23">
        <v>686.94105400000001</v>
      </c>
      <c r="AB3" s="23">
        <v>670.27805075000003</v>
      </c>
      <c r="AC3" s="23">
        <v>796.97484750000001</v>
      </c>
      <c r="AD3" s="23">
        <v>772.59090900000024</v>
      </c>
      <c r="AE3" s="23">
        <v>1124.5217144999999</v>
      </c>
      <c r="AF3" s="23">
        <v>1077.0275794999998</v>
      </c>
    </row>
    <row r="4" spans="1:32" ht="120" customHeight="1" x14ac:dyDescent="0.75">
      <c r="A4" s="21" t="s">
        <v>5</v>
      </c>
      <c r="B4" s="23">
        <v>98</v>
      </c>
      <c r="C4" s="23">
        <v>113.85786299999995</v>
      </c>
      <c r="D4" s="23">
        <v>320.86247200000003</v>
      </c>
      <c r="E4" s="23">
        <v>318.76997199999983</v>
      </c>
      <c r="F4" s="23">
        <v>138.38836900000024</v>
      </c>
      <c r="G4" s="23">
        <v>98</v>
      </c>
      <c r="H4" s="23">
        <v>105.52595799999995</v>
      </c>
      <c r="I4" s="23">
        <v>98</v>
      </c>
      <c r="J4" s="23">
        <v>98.161060999999904</v>
      </c>
      <c r="K4" s="23">
        <v>166.56521350000003</v>
      </c>
      <c r="L4" s="23">
        <v>130</v>
      </c>
      <c r="M4" s="23">
        <v>98</v>
      </c>
      <c r="N4" s="23">
        <v>98</v>
      </c>
      <c r="O4" s="23">
        <v>98.147500000000036</v>
      </c>
      <c r="P4" s="23">
        <v>98</v>
      </c>
      <c r="Q4" s="23">
        <v>289.57040199999994</v>
      </c>
      <c r="R4" s="23">
        <v>249.83297100000004</v>
      </c>
      <c r="S4" s="23">
        <v>339.90797100000009</v>
      </c>
      <c r="T4" s="23">
        <v>755.22488249999992</v>
      </c>
      <c r="U4" s="23">
        <v>408.37277949999998</v>
      </c>
      <c r="V4" s="23">
        <v>1191.1216160000001</v>
      </c>
      <c r="W4" s="23">
        <v>1176.8405050000001</v>
      </c>
      <c r="X4" s="23">
        <v>1164.9418299999998</v>
      </c>
      <c r="Y4" s="23">
        <v>1135.9569689999998</v>
      </c>
      <c r="Z4" s="23">
        <v>1693.3748699999999</v>
      </c>
      <c r="AA4" s="23">
        <v>777.5910540000001</v>
      </c>
      <c r="AB4" s="23">
        <v>864.17434074999994</v>
      </c>
      <c r="AC4" s="23">
        <v>811.00624900000003</v>
      </c>
      <c r="AD4" s="23">
        <v>641.1718259999999</v>
      </c>
      <c r="AE4" s="23">
        <v>1100.7847944999999</v>
      </c>
      <c r="AF4" s="23">
        <v>1000.5730570000002</v>
      </c>
    </row>
    <row r="5" spans="1:32" ht="120" customHeight="1" x14ac:dyDescent="0.75">
      <c r="A5" s="21" t="s">
        <v>6</v>
      </c>
      <c r="B5" s="23">
        <v>98</v>
      </c>
      <c r="C5" s="23">
        <v>122.33326300000022</v>
      </c>
      <c r="D5" s="23">
        <v>320.86247199999991</v>
      </c>
      <c r="E5" s="23">
        <v>320.892472</v>
      </c>
      <c r="F5" s="23">
        <v>138.38836900000024</v>
      </c>
      <c r="G5" s="23">
        <v>98</v>
      </c>
      <c r="H5" s="23">
        <v>104.51999999999998</v>
      </c>
      <c r="I5" s="23">
        <v>104.52499999999998</v>
      </c>
      <c r="J5" s="23">
        <v>98.178956249999942</v>
      </c>
      <c r="K5" s="23">
        <v>406.11831400000005</v>
      </c>
      <c r="L5" s="23">
        <v>130</v>
      </c>
      <c r="M5" s="23">
        <v>98</v>
      </c>
      <c r="N5" s="23">
        <v>98</v>
      </c>
      <c r="O5" s="23">
        <v>98.659999999999854</v>
      </c>
      <c r="P5" s="23">
        <v>145.8730730000002</v>
      </c>
      <c r="Q5" s="23">
        <v>304.48040199999991</v>
      </c>
      <c r="R5" s="23">
        <v>111.55364500000019</v>
      </c>
      <c r="S5" s="23">
        <v>389.88948675000006</v>
      </c>
      <c r="T5" s="23">
        <v>1254.4683000000002</v>
      </c>
      <c r="U5" s="23">
        <v>445.07284799999991</v>
      </c>
      <c r="V5" s="23">
        <v>1316.855505</v>
      </c>
      <c r="W5" s="23">
        <v>1213.5905049999997</v>
      </c>
      <c r="X5" s="23">
        <v>1199.1357190000001</v>
      </c>
      <c r="Y5" s="23">
        <v>1278.9969689999998</v>
      </c>
      <c r="Z5" s="23">
        <v>1693.3748700000001</v>
      </c>
      <c r="AA5" s="23">
        <v>950.97301399999992</v>
      </c>
      <c r="AB5" s="23">
        <v>915.9656920000001</v>
      </c>
      <c r="AC5" s="23">
        <v>811.00624900000003</v>
      </c>
      <c r="AD5" s="23">
        <v>626.4374509999999</v>
      </c>
      <c r="AE5" s="23">
        <v>1088.8056919999999</v>
      </c>
      <c r="AF5" s="23">
        <v>1044.07121575</v>
      </c>
    </row>
    <row r="6" spans="1:32" ht="120" customHeight="1" x14ac:dyDescent="0.75">
      <c r="A6" s="21" t="s">
        <v>7</v>
      </c>
      <c r="B6" s="23">
        <v>98</v>
      </c>
      <c r="C6" s="23">
        <v>304.73176725000008</v>
      </c>
      <c r="D6" s="23">
        <v>320.8624719999998</v>
      </c>
      <c r="E6" s="23">
        <v>280.86399274999997</v>
      </c>
      <c r="F6" s="23">
        <v>133.48836900000015</v>
      </c>
      <c r="G6" s="23">
        <v>98</v>
      </c>
      <c r="H6" s="23">
        <v>104.51999999999998</v>
      </c>
      <c r="I6" s="23">
        <v>98.950000000000045</v>
      </c>
      <c r="J6" s="23">
        <v>98.286330250000105</v>
      </c>
      <c r="K6" s="23">
        <v>463.84331399999974</v>
      </c>
      <c r="L6" s="23">
        <v>130</v>
      </c>
      <c r="M6" s="23">
        <v>98</v>
      </c>
      <c r="N6" s="23">
        <v>98</v>
      </c>
      <c r="O6" s="23">
        <v>98.82000000000005</v>
      </c>
      <c r="P6" s="23">
        <v>145.8730730000002</v>
      </c>
      <c r="Q6" s="23">
        <v>304.48040199999969</v>
      </c>
      <c r="R6" s="23">
        <v>639.64988725000023</v>
      </c>
      <c r="S6" s="23">
        <v>1220.7905457500001</v>
      </c>
      <c r="T6" s="23">
        <v>1314.5785082500001</v>
      </c>
      <c r="U6" s="23">
        <v>398.86909800000012</v>
      </c>
      <c r="V6" s="23">
        <v>1085.1645327500003</v>
      </c>
      <c r="W6" s="23">
        <v>1127.8266160000003</v>
      </c>
      <c r="X6" s="23">
        <v>1106.2381377500001</v>
      </c>
      <c r="Y6" s="23">
        <v>1214.32592</v>
      </c>
      <c r="Z6" s="23">
        <v>1693.3748700000001</v>
      </c>
      <c r="AA6" s="23">
        <v>919.86954549999973</v>
      </c>
      <c r="AB6" s="23">
        <v>889.7175332500002</v>
      </c>
      <c r="AC6" s="23">
        <v>811.00624900000003</v>
      </c>
      <c r="AD6" s="23">
        <v>626.43745099999978</v>
      </c>
      <c r="AE6" s="23">
        <v>1072.2606582499996</v>
      </c>
      <c r="AF6" s="23">
        <v>1089.3025455</v>
      </c>
    </row>
    <row r="7" spans="1:32" ht="120" customHeight="1" x14ac:dyDescent="0.75">
      <c r="A7" s="21" t="s">
        <v>8</v>
      </c>
      <c r="B7" s="23">
        <v>98</v>
      </c>
      <c r="C7" s="23">
        <v>265.66876249999996</v>
      </c>
      <c r="D7" s="23">
        <v>320.86247199999991</v>
      </c>
      <c r="E7" s="23">
        <v>126.52855499999998</v>
      </c>
      <c r="F7" s="23">
        <v>98.00041925000005</v>
      </c>
      <c r="G7" s="23">
        <v>98</v>
      </c>
      <c r="H7" s="23">
        <v>98</v>
      </c>
      <c r="I7" s="23">
        <v>98.075000000000045</v>
      </c>
      <c r="J7" s="23">
        <v>98.286287499999958</v>
      </c>
      <c r="K7" s="23">
        <v>463.84331400000008</v>
      </c>
      <c r="L7" s="23">
        <v>130</v>
      </c>
      <c r="M7" s="23">
        <v>98</v>
      </c>
      <c r="N7" s="23">
        <v>98</v>
      </c>
      <c r="O7" s="23">
        <v>99.14999999999975</v>
      </c>
      <c r="P7" s="23">
        <v>180.84155199999987</v>
      </c>
      <c r="Q7" s="23">
        <v>304.48040200000014</v>
      </c>
      <c r="R7" s="23">
        <v>480.99151900000027</v>
      </c>
      <c r="S7" s="23">
        <v>852.76057300000025</v>
      </c>
      <c r="T7" s="23">
        <v>899.71212200000014</v>
      </c>
      <c r="U7" s="23">
        <v>367.80067049999991</v>
      </c>
      <c r="V7" s="23">
        <v>679.0074692500001</v>
      </c>
      <c r="W7" s="23">
        <v>732.3623967499999</v>
      </c>
      <c r="X7" s="23">
        <v>759.41422324999996</v>
      </c>
      <c r="Y7" s="23">
        <v>890.40330075000008</v>
      </c>
      <c r="Z7" s="23">
        <v>1680.8748700000001</v>
      </c>
      <c r="AA7" s="23">
        <v>699.48159099999998</v>
      </c>
      <c r="AB7" s="23">
        <v>588.84370100000012</v>
      </c>
      <c r="AC7" s="23">
        <v>667.28064299999994</v>
      </c>
      <c r="AD7" s="23">
        <v>701.43745099999978</v>
      </c>
      <c r="AE7" s="23">
        <v>738.52597474999982</v>
      </c>
      <c r="AF7" s="23">
        <v>760.78337649999992</v>
      </c>
    </row>
    <row r="8" spans="1:32" ht="120" customHeight="1" x14ac:dyDescent="0.75">
      <c r="A8" s="21" t="s">
        <v>9</v>
      </c>
      <c r="B8" s="23">
        <v>98</v>
      </c>
      <c r="C8" s="23">
        <v>260.77855499999998</v>
      </c>
      <c r="D8" s="23">
        <v>320.8624719999998</v>
      </c>
      <c r="E8" s="23">
        <v>126.5285550000001</v>
      </c>
      <c r="F8" s="23">
        <v>98</v>
      </c>
      <c r="G8" s="23">
        <v>98</v>
      </c>
      <c r="H8" s="23">
        <v>98</v>
      </c>
      <c r="I8" s="23">
        <v>98.5</v>
      </c>
      <c r="J8" s="23">
        <v>98.163364249999972</v>
      </c>
      <c r="K8" s="23">
        <v>331.96820400000013</v>
      </c>
      <c r="L8" s="23">
        <v>130</v>
      </c>
      <c r="M8" s="23">
        <v>98</v>
      </c>
      <c r="N8" s="23">
        <v>98</v>
      </c>
      <c r="O8" s="23">
        <v>98.902499999999918</v>
      </c>
      <c r="P8" s="23">
        <v>277.68270299999995</v>
      </c>
      <c r="Q8" s="23">
        <v>304.48040200000003</v>
      </c>
      <c r="R8" s="23">
        <v>667.5210770000001</v>
      </c>
      <c r="S8" s="23">
        <v>688.2070597500001</v>
      </c>
      <c r="T8" s="23">
        <v>479.67714300000011</v>
      </c>
      <c r="U8" s="23">
        <v>271.09534799999994</v>
      </c>
      <c r="V8" s="23">
        <v>396.92885500000034</v>
      </c>
      <c r="W8" s="23">
        <v>350.15253499999983</v>
      </c>
      <c r="X8" s="23">
        <v>395.69812299999978</v>
      </c>
      <c r="Y8" s="23">
        <v>618.99689725000007</v>
      </c>
      <c r="Z8" s="23">
        <v>1543.3748700000003</v>
      </c>
      <c r="AA8" s="23">
        <v>560.97284100000002</v>
      </c>
      <c r="AB8" s="23">
        <v>523.81745099999978</v>
      </c>
      <c r="AC8" s="23">
        <v>558.42497149999963</v>
      </c>
      <c r="AD8" s="23">
        <v>604.71367649999979</v>
      </c>
      <c r="AE8" s="23">
        <v>521.14495099999999</v>
      </c>
      <c r="AF8" s="23">
        <v>539.7449509999999</v>
      </c>
    </row>
    <row r="9" spans="1:32" ht="120" customHeight="1" x14ac:dyDescent="0.75">
      <c r="A9" s="21" t="s">
        <v>10</v>
      </c>
      <c r="B9" s="23">
        <v>98</v>
      </c>
      <c r="C9" s="23">
        <v>260.74855500000035</v>
      </c>
      <c r="D9" s="23">
        <v>320.86247199999991</v>
      </c>
      <c r="E9" s="23">
        <v>115.97449199999994</v>
      </c>
      <c r="F9" s="23">
        <v>98</v>
      </c>
      <c r="G9" s="23">
        <v>102.23059999999987</v>
      </c>
      <c r="H9" s="23">
        <v>98</v>
      </c>
      <c r="I9" s="23">
        <v>98</v>
      </c>
      <c r="J9" s="23">
        <v>98.138454499999966</v>
      </c>
      <c r="K9" s="23">
        <v>144.28309400000001</v>
      </c>
      <c r="L9" s="23">
        <v>130</v>
      </c>
      <c r="M9" s="23">
        <v>98</v>
      </c>
      <c r="N9" s="23">
        <v>98.000000000000114</v>
      </c>
      <c r="O9" s="23">
        <v>98.675000000000182</v>
      </c>
      <c r="P9" s="23">
        <v>307.50270300000011</v>
      </c>
      <c r="Q9" s="23">
        <v>304.48040200000014</v>
      </c>
      <c r="R9" s="23">
        <v>1083.0730669999998</v>
      </c>
      <c r="S9" s="23">
        <v>355.13828000000012</v>
      </c>
      <c r="T9" s="23">
        <v>387.56214300000011</v>
      </c>
      <c r="U9" s="23">
        <v>286.00534800000014</v>
      </c>
      <c r="V9" s="23">
        <v>292.26040900000032</v>
      </c>
      <c r="W9" s="23">
        <v>189.67540900000017</v>
      </c>
      <c r="X9" s="23">
        <v>243.76062300000012</v>
      </c>
      <c r="Y9" s="23">
        <v>503.39062299999978</v>
      </c>
      <c r="Z9" s="23">
        <v>1368.3748699999999</v>
      </c>
      <c r="AA9" s="23">
        <v>526.81784100000004</v>
      </c>
      <c r="AB9" s="23">
        <v>338.3074509999999</v>
      </c>
      <c r="AC9" s="23">
        <v>491.42814299999986</v>
      </c>
      <c r="AD9" s="23">
        <v>552.71216874999982</v>
      </c>
      <c r="AE9" s="23">
        <v>334.9149510000002</v>
      </c>
      <c r="AF9" s="23">
        <v>334.23745099999996</v>
      </c>
    </row>
    <row r="10" spans="1:32" ht="120" customHeight="1" x14ac:dyDescent="0.75">
      <c r="A10" s="21" t="s">
        <v>11</v>
      </c>
      <c r="B10" s="23">
        <v>98</v>
      </c>
      <c r="C10" s="23">
        <v>260.76855500000022</v>
      </c>
      <c r="D10" s="23">
        <v>139.59774374999984</v>
      </c>
      <c r="E10" s="23">
        <v>103.03999999999996</v>
      </c>
      <c r="F10" s="23">
        <v>98</v>
      </c>
      <c r="G10" s="23">
        <v>102.23059999999998</v>
      </c>
      <c r="H10" s="23">
        <v>98</v>
      </c>
      <c r="I10" s="23">
        <v>106.69999999999982</v>
      </c>
      <c r="J10" s="23">
        <v>98</v>
      </c>
      <c r="K10" s="23">
        <v>96</v>
      </c>
      <c r="L10" s="23">
        <v>130</v>
      </c>
      <c r="M10" s="23">
        <v>98</v>
      </c>
      <c r="N10" s="23">
        <v>98</v>
      </c>
      <c r="O10" s="23">
        <v>98.855000000000018</v>
      </c>
      <c r="P10" s="23">
        <v>423.09020300000009</v>
      </c>
      <c r="Q10" s="23">
        <v>304.48040200000014</v>
      </c>
      <c r="R10" s="23">
        <v>587.24942399999975</v>
      </c>
      <c r="S10" s="23">
        <v>316.88775699999997</v>
      </c>
      <c r="T10" s="23">
        <v>364.182143</v>
      </c>
      <c r="U10" s="23">
        <v>132.50462425000012</v>
      </c>
      <c r="V10" s="23">
        <v>279.66040899999996</v>
      </c>
      <c r="W10" s="23">
        <v>182.66040900000007</v>
      </c>
      <c r="X10" s="23">
        <v>243.76062300000012</v>
      </c>
      <c r="Y10" s="23">
        <v>491.64062299999989</v>
      </c>
      <c r="Z10" s="23">
        <v>906.9724702499999</v>
      </c>
      <c r="AA10" s="23">
        <v>518.42784100000017</v>
      </c>
      <c r="AB10" s="23">
        <v>331.18245100000001</v>
      </c>
      <c r="AC10" s="23">
        <v>331.59314300000005</v>
      </c>
      <c r="AD10" s="23">
        <v>551.2499509999999</v>
      </c>
      <c r="AE10" s="23">
        <v>331.43495100000018</v>
      </c>
      <c r="AF10" s="23">
        <v>332.78995099999975</v>
      </c>
    </row>
    <row r="11" spans="1:32" ht="120" customHeight="1" x14ac:dyDescent="0.75">
      <c r="A11" s="21" t="s">
        <v>12</v>
      </c>
      <c r="B11" s="23">
        <v>98</v>
      </c>
      <c r="C11" s="23">
        <v>319.58080775000008</v>
      </c>
      <c r="D11" s="23">
        <v>103.02800000000002</v>
      </c>
      <c r="E11" s="23">
        <v>103.03999999999996</v>
      </c>
      <c r="F11" s="23">
        <v>98</v>
      </c>
      <c r="G11" s="23">
        <v>102.23059999999998</v>
      </c>
      <c r="H11" s="23">
        <v>98</v>
      </c>
      <c r="I11" s="23">
        <v>106.70000000000005</v>
      </c>
      <c r="J11" s="23">
        <v>112.99895000000004</v>
      </c>
      <c r="K11" s="23">
        <v>96</v>
      </c>
      <c r="L11" s="23">
        <v>130</v>
      </c>
      <c r="M11" s="23">
        <v>98</v>
      </c>
      <c r="N11" s="23">
        <v>98</v>
      </c>
      <c r="O11" s="23">
        <v>106.67020375000004</v>
      </c>
      <c r="P11" s="23">
        <v>588.45789124999999</v>
      </c>
      <c r="Q11" s="23">
        <v>498.72785675000011</v>
      </c>
      <c r="R11" s="23">
        <v>395.65297100000009</v>
      </c>
      <c r="S11" s="23">
        <v>316.88775699999997</v>
      </c>
      <c r="T11" s="23">
        <v>359.87714299999993</v>
      </c>
      <c r="U11" s="23">
        <v>198.19047650000027</v>
      </c>
      <c r="V11" s="23">
        <v>279.66040900000019</v>
      </c>
      <c r="W11" s="23">
        <v>182.66040900000007</v>
      </c>
      <c r="X11" s="23">
        <v>243.76062300000001</v>
      </c>
      <c r="Y11" s="23">
        <v>491.64062300000001</v>
      </c>
      <c r="Z11" s="23">
        <v>581.34542899999997</v>
      </c>
      <c r="AA11" s="23">
        <v>515.71784100000013</v>
      </c>
      <c r="AB11" s="23">
        <v>330.07995100000016</v>
      </c>
      <c r="AC11" s="23">
        <v>330.11314299999992</v>
      </c>
      <c r="AD11" s="23">
        <v>551.24995100000001</v>
      </c>
      <c r="AE11" s="23">
        <v>330.07995099999982</v>
      </c>
      <c r="AF11" s="23">
        <v>332.7899510000002</v>
      </c>
    </row>
    <row r="12" spans="1:32" ht="120" customHeight="1" x14ac:dyDescent="0.75">
      <c r="A12" s="21" t="s">
        <v>13</v>
      </c>
      <c r="B12" s="23">
        <v>262.01872374999971</v>
      </c>
      <c r="C12" s="23">
        <v>320.90247199999988</v>
      </c>
      <c r="D12" s="23">
        <v>116.94943249999983</v>
      </c>
      <c r="E12" s="23">
        <v>108.06707150000011</v>
      </c>
      <c r="F12" s="23">
        <v>98</v>
      </c>
      <c r="G12" s="23">
        <v>102.23059999999998</v>
      </c>
      <c r="H12" s="23">
        <v>98</v>
      </c>
      <c r="I12" s="23">
        <v>106.70000000000016</v>
      </c>
      <c r="J12" s="23">
        <v>117.9985999999999</v>
      </c>
      <c r="K12" s="23">
        <v>96</v>
      </c>
      <c r="L12" s="23">
        <v>130</v>
      </c>
      <c r="M12" s="23">
        <v>98</v>
      </c>
      <c r="N12" s="23">
        <v>98</v>
      </c>
      <c r="O12" s="23">
        <v>122.05334099999993</v>
      </c>
      <c r="P12" s="23">
        <v>818.54225000000019</v>
      </c>
      <c r="Q12" s="23">
        <v>1124.5404979999998</v>
      </c>
      <c r="R12" s="23">
        <v>266.7104710000001</v>
      </c>
      <c r="S12" s="23">
        <v>270.3827570000002</v>
      </c>
      <c r="T12" s="23">
        <v>359.87714300000005</v>
      </c>
      <c r="U12" s="23">
        <v>286.00534800000014</v>
      </c>
      <c r="V12" s="23">
        <v>320.21290899999974</v>
      </c>
      <c r="W12" s="23">
        <v>182.59290900000019</v>
      </c>
      <c r="X12" s="23">
        <v>243.7606229999999</v>
      </c>
      <c r="Y12" s="23">
        <v>491.64062299999989</v>
      </c>
      <c r="Z12" s="23">
        <v>475.65355399999999</v>
      </c>
      <c r="AA12" s="23">
        <v>515.71784099999991</v>
      </c>
      <c r="AB12" s="23">
        <v>330.07995100000005</v>
      </c>
      <c r="AC12" s="23">
        <v>332.75814300000002</v>
      </c>
      <c r="AD12" s="23">
        <v>551.2499509999999</v>
      </c>
      <c r="AE12" s="23">
        <v>330.07995100000005</v>
      </c>
      <c r="AF12" s="23">
        <v>330.07995099999994</v>
      </c>
    </row>
    <row r="13" spans="1:32" ht="120" customHeight="1" x14ac:dyDescent="0.75">
      <c r="A13" s="21" t="s">
        <v>14</v>
      </c>
      <c r="B13" s="23">
        <v>287.96848200000011</v>
      </c>
      <c r="C13" s="23">
        <v>318.90247199999988</v>
      </c>
      <c r="D13" s="23">
        <v>134.48855499999991</v>
      </c>
      <c r="E13" s="23">
        <v>119.63407725000013</v>
      </c>
      <c r="F13" s="23">
        <v>96</v>
      </c>
      <c r="G13" s="23">
        <v>100.23059999999987</v>
      </c>
      <c r="H13" s="23">
        <v>96</v>
      </c>
      <c r="I13" s="23">
        <v>104.69999999999993</v>
      </c>
      <c r="J13" s="23">
        <v>115.9985999999999</v>
      </c>
      <c r="K13" s="23">
        <v>94</v>
      </c>
      <c r="L13" s="23">
        <v>128</v>
      </c>
      <c r="M13" s="23">
        <v>96</v>
      </c>
      <c r="N13" s="23">
        <v>96</v>
      </c>
      <c r="O13" s="23">
        <v>127.6533410000003</v>
      </c>
      <c r="P13" s="23">
        <v>860.82279900000026</v>
      </c>
      <c r="Q13" s="23">
        <v>1280.880498</v>
      </c>
      <c r="R13" s="23">
        <v>410.70297099999982</v>
      </c>
      <c r="S13" s="23">
        <v>421.70963200000006</v>
      </c>
      <c r="T13" s="23">
        <v>369.87574300000006</v>
      </c>
      <c r="U13" s="23">
        <v>286.00534799999991</v>
      </c>
      <c r="V13" s="23">
        <v>358.83540900000003</v>
      </c>
      <c r="W13" s="23">
        <v>320.93790899999965</v>
      </c>
      <c r="X13" s="23">
        <v>412.7856230000001</v>
      </c>
      <c r="Y13" s="23">
        <v>551.73437299999989</v>
      </c>
      <c r="Z13" s="23">
        <v>486.14584674999992</v>
      </c>
      <c r="AA13" s="23">
        <v>548.38784100000009</v>
      </c>
      <c r="AB13" s="23">
        <v>330.07995100000005</v>
      </c>
      <c r="AC13" s="23">
        <v>332.82314299999996</v>
      </c>
      <c r="AD13" s="23">
        <v>551.24995100000012</v>
      </c>
      <c r="AE13" s="23">
        <v>403.98995100000013</v>
      </c>
      <c r="AF13" s="23">
        <v>314.57995099999982</v>
      </c>
    </row>
    <row r="14" spans="1:32" ht="120" customHeight="1" x14ac:dyDescent="0.75">
      <c r="A14" s="21" t="s">
        <v>15</v>
      </c>
      <c r="B14" s="23">
        <v>284.38424899999995</v>
      </c>
      <c r="C14" s="23">
        <v>356.61997200000008</v>
      </c>
      <c r="D14" s="23">
        <v>149.48855499999991</v>
      </c>
      <c r="E14" s="23">
        <v>120.29149299999995</v>
      </c>
      <c r="F14" s="23">
        <v>96</v>
      </c>
      <c r="G14" s="23">
        <v>100.23059999999987</v>
      </c>
      <c r="H14" s="23">
        <v>96</v>
      </c>
      <c r="I14" s="23">
        <v>104.70000000000005</v>
      </c>
      <c r="J14" s="23">
        <v>115.99860000000012</v>
      </c>
      <c r="K14" s="23">
        <v>110</v>
      </c>
      <c r="L14" s="23">
        <v>128</v>
      </c>
      <c r="M14" s="23">
        <v>96</v>
      </c>
      <c r="N14" s="23">
        <v>96</v>
      </c>
      <c r="O14" s="23">
        <v>239.54595399999982</v>
      </c>
      <c r="P14" s="23">
        <v>850.19806700000004</v>
      </c>
      <c r="Q14" s="23">
        <v>998.16049800000008</v>
      </c>
      <c r="R14" s="23">
        <v>448.60797099999991</v>
      </c>
      <c r="S14" s="23">
        <v>733.17262025000025</v>
      </c>
      <c r="T14" s="23">
        <v>369.87574300000006</v>
      </c>
      <c r="U14" s="23">
        <v>382.48534800000004</v>
      </c>
      <c r="V14" s="23">
        <v>354.58267574999979</v>
      </c>
      <c r="W14" s="23">
        <v>336.14040899999975</v>
      </c>
      <c r="X14" s="23">
        <v>459.14062299999989</v>
      </c>
      <c r="Y14" s="23">
        <v>1300.0792860000001</v>
      </c>
      <c r="Z14" s="23">
        <v>486.73696200000006</v>
      </c>
      <c r="AA14" s="23">
        <v>551.55034524999996</v>
      </c>
      <c r="AB14" s="23">
        <v>330.07995099999994</v>
      </c>
      <c r="AC14" s="23">
        <v>332.82314299999996</v>
      </c>
      <c r="AD14" s="23">
        <v>563.82495099999983</v>
      </c>
      <c r="AE14" s="23">
        <v>574.27495099999999</v>
      </c>
      <c r="AF14" s="23">
        <v>381.62180099999989</v>
      </c>
    </row>
    <row r="15" spans="1:32" ht="120" customHeight="1" x14ac:dyDescent="0.75">
      <c r="A15" s="21" t="s">
        <v>16</v>
      </c>
      <c r="B15" s="23">
        <v>318.75235849999956</v>
      </c>
      <c r="C15" s="23">
        <v>410.02247200000011</v>
      </c>
      <c r="D15" s="23">
        <v>237.06688524999993</v>
      </c>
      <c r="E15" s="23">
        <v>121.55826300000001</v>
      </c>
      <c r="F15" s="23">
        <v>96</v>
      </c>
      <c r="G15" s="23">
        <v>100.23060000000032</v>
      </c>
      <c r="H15" s="23">
        <v>94.5</v>
      </c>
      <c r="I15" s="23">
        <v>104.69999999999993</v>
      </c>
      <c r="J15" s="23">
        <v>115.99860000000001</v>
      </c>
      <c r="K15" s="23">
        <v>126</v>
      </c>
      <c r="L15" s="23">
        <v>128</v>
      </c>
      <c r="M15" s="23">
        <v>96</v>
      </c>
      <c r="N15" s="23">
        <v>143.52810575000001</v>
      </c>
      <c r="O15" s="23">
        <v>401.24642300000005</v>
      </c>
      <c r="P15" s="23">
        <v>581.07607700000017</v>
      </c>
      <c r="Q15" s="23">
        <v>798.70513199999982</v>
      </c>
      <c r="R15" s="23">
        <v>672.94562874999986</v>
      </c>
      <c r="S15" s="23">
        <v>1170.7042642500001</v>
      </c>
      <c r="T15" s="23">
        <v>520.06324299999994</v>
      </c>
      <c r="U15" s="23">
        <v>397.48534800000016</v>
      </c>
      <c r="V15" s="23">
        <v>354.53040900000008</v>
      </c>
      <c r="W15" s="23">
        <v>336.14040899999986</v>
      </c>
      <c r="X15" s="23">
        <v>484.44751150000025</v>
      </c>
      <c r="Y15" s="23">
        <v>1502.7038387500002</v>
      </c>
      <c r="Z15" s="23">
        <v>661.21551699999975</v>
      </c>
      <c r="AA15" s="23">
        <v>599.25471599999992</v>
      </c>
      <c r="AB15" s="23">
        <v>497.87495100000001</v>
      </c>
      <c r="AC15" s="23">
        <v>328.1131429999997</v>
      </c>
      <c r="AD15" s="23">
        <v>723.4155760000001</v>
      </c>
      <c r="AE15" s="23">
        <v>650.08182599999998</v>
      </c>
      <c r="AF15" s="23">
        <v>560.03495100000009</v>
      </c>
    </row>
    <row r="16" spans="1:32" ht="120" customHeight="1" x14ac:dyDescent="0.75">
      <c r="A16" s="21" t="s">
        <v>17</v>
      </c>
      <c r="B16" s="23">
        <v>375.70150900000021</v>
      </c>
      <c r="C16" s="23">
        <v>409.71247200000016</v>
      </c>
      <c r="D16" s="23">
        <v>349.43247199999996</v>
      </c>
      <c r="E16" s="23">
        <v>120.31326299999989</v>
      </c>
      <c r="F16" s="23">
        <v>96</v>
      </c>
      <c r="G16" s="23">
        <v>96.309999999999945</v>
      </c>
      <c r="H16" s="23">
        <v>93</v>
      </c>
      <c r="I16" s="23">
        <v>106.19999999999993</v>
      </c>
      <c r="J16" s="23">
        <v>115.9985999999999</v>
      </c>
      <c r="K16" s="23">
        <v>126</v>
      </c>
      <c r="L16" s="23">
        <v>128</v>
      </c>
      <c r="M16" s="23">
        <v>247.93427650000001</v>
      </c>
      <c r="N16" s="23">
        <v>293.62811999999997</v>
      </c>
      <c r="O16" s="23">
        <v>211.40482924999981</v>
      </c>
      <c r="P16" s="23">
        <v>544.92417149999994</v>
      </c>
      <c r="Q16" s="23">
        <v>672.9670504999998</v>
      </c>
      <c r="R16" s="23">
        <v>990.2269225</v>
      </c>
      <c r="S16" s="23">
        <v>1060.5966914999999</v>
      </c>
      <c r="T16" s="23">
        <v>709.14168925000013</v>
      </c>
      <c r="U16" s="23">
        <v>452.17049325000016</v>
      </c>
      <c r="V16" s="23">
        <v>354.53040900000008</v>
      </c>
      <c r="W16" s="23">
        <v>393.52415899999994</v>
      </c>
      <c r="X16" s="23">
        <v>803.11504949999994</v>
      </c>
      <c r="Y16" s="23">
        <v>1662.0482189999998</v>
      </c>
      <c r="Z16" s="23">
        <v>1048.3403712500001</v>
      </c>
      <c r="AA16" s="23">
        <v>832.5742469999999</v>
      </c>
      <c r="AB16" s="23">
        <v>711.1951059999999</v>
      </c>
      <c r="AC16" s="23">
        <v>404.44814299999985</v>
      </c>
      <c r="AD16" s="23">
        <v>1005.9304947499999</v>
      </c>
      <c r="AE16" s="23">
        <v>723.94345474999977</v>
      </c>
      <c r="AF16" s="23">
        <v>562.15995099999998</v>
      </c>
    </row>
    <row r="17" spans="1:32" ht="120" customHeight="1" x14ac:dyDescent="0.75">
      <c r="A17" s="21" t="s">
        <v>18</v>
      </c>
      <c r="B17" s="23">
        <v>379.91431675000024</v>
      </c>
      <c r="C17" s="23">
        <v>409.71247200000016</v>
      </c>
      <c r="D17" s="23">
        <v>160.57576299999994</v>
      </c>
      <c r="E17" s="23">
        <v>121.9332629999999</v>
      </c>
      <c r="F17" s="23">
        <v>96</v>
      </c>
      <c r="G17" s="23">
        <v>97.5</v>
      </c>
      <c r="H17" s="23">
        <v>93.75</v>
      </c>
      <c r="I17" s="23">
        <v>107.70000000000005</v>
      </c>
      <c r="J17" s="23">
        <v>115.99860000000012</v>
      </c>
      <c r="K17" s="23">
        <v>126</v>
      </c>
      <c r="L17" s="23">
        <v>128</v>
      </c>
      <c r="M17" s="23">
        <v>96.000133000000005</v>
      </c>
      <c r="N17" s="23">
        <v>97.421925499999929</v>
      </c>
      <c r="O17" s="23">
        <v>112.61999999999978</v>
      </c>
      <c r="P17" s="23">
        <v>413.54795349999984</v>
      </c>
      <c r="Q17" s="23">
        <v>326.83830699999987</v>
      </c>
      <c r="R17" s="23">
        <v>595.30584099999999</v>
      </c>
      <c r="S17" s="23">
        <v>457.08007800000007</v>
      </c>
      <c r="T17" s="23">
        <v>495.97089299999999</v>
      </c>
      <c r="U17" s="23">
        <v>404.70822075000024</v>
      </c>
      <c r="V17" s="23">
        <v>354.53040900000008</v>
      </c>
      <c r="W17" s="23">
        <v>523.61790899999994</v>
      </c>
      <c r="X17" s="23">
        <v>569.26716599999997</v>
      </c>
      <c r="Y17" s="23">
        <v>1675.7469689999998</v>
      </c>
      <c r="Z17" s="23">
        <v>653.97308100000009</v>
      </c>
      <c r="AA17" s="23">
        <v>568.88784099999975</v>
      </c>
      <c r="AB17" s="23">
        <v>549.25624950000019</v>
      </c>
      <c r="AC17" s="23">
        <v>328.11314300000004</v>
      </c>
      <c r="AD17" s="23">
        <v>838.0874510000001</v>
      </c>
      <c r="AE17" s="23">
        <v>598.65995100000021</v>
      </c>
      <c r="AF17" s="23">
        <v>479.86995100000001</v>
      </c>
    </row>
    <row r="18" spans="1:32" ht="120" customHeight="1" x14ac:dyDescent="0.75">
      <c r="A18" s="21" t="s">
        <v>19</v>
      </c>
      <c r="B18" s="23">
        <v>303.77845674999992</v>
      </c>
      <c r="C18" s="23">
        <v>326.58497199999999</v>
      </c>
      <c r="D18" s="23">
        <v>153.14326300000005</v>
      </c>
      <c r="E18" s="23">
        <v>109.75427574999981</v>
      </c>
      <c r="F18" s="23">
        <v>96</v>
      </c>
      <c r="G18" s="23">
        <v>96</v>
      </c>
      <c r="H18" s="23">
        <v>96</v>
      </c>
      <c r="I18" s="23">
        <v>107.70000000000005</v>
      </c>
      <c r="J18" s="23">
        <v>96</v>
      </c>
      <c r="K18" s="23">
        <v>126.00921975000006</v>
      </c>
      <c r="L18" s="23">
        <v>128</v>
      </c>
      <c r="M18" s="23">
        <v>96.690049750000071</v>
      </c>
      <c r="N18" s="23">
        <v>96</v>
      </c>
      <c r="O18" s="23">
        <v>104.73249999999996</v>
      </c>
      <c r="P18" s="23">
        <v>394.60797100000002</v>
      </c>
      <c r="Q18" s="23">
        <v>287.79205699999966</v>
      </c>
      <c r="R18" s="23">
        <v>454.91008774999989</v>
      </c>
      <c r="S18" s="23">
        <v>303.62525699999992</v>
      </c>
      <c r="T18" s="23">
        <v>333.3521430000003</v>
      </c>
      <c r="U18" s="23">
        <v>160.85307200000011</v>
      </c>
      <c r="V18" s="23">
        <v>356.10540900000024</v>
      </c>
      <c r="W18" s="23">
        <v>466.11790899999971</v>
      </c>
      <c r="X18" s="23">
        <v>397.8056230000002</v>
      </c>
      <c r="Y18" s="23">
        <v>1476.996969</v>
      </c>
      <c r="Z18" s="23">
        <v>384.09284099999979</v>
      </c>
      <c r="AA18" s="23">
        <v>513.71784099999991</v>
      </c>
      <c r="AB18" s="23">
        <v>152.50007000000005</v>
      </c>
      <c r="AC18" s="23">
        <v>173.6062287499999</v>
      </c>
      <c r="AD18" s="23">
        <v>701.65335924999977</v>
      </c>
      <c r="AE18" s="23">
        <v>517.56245100000012</v>
      </c>
      <c r="AF18" s="23">
        <v>135.74130349999996</v>
      </c>
    </row>
    <row r="19" spans="1:32" ht="120" customHeight="1" x14ac:dyDescent="0.75">
      <c r="A19" s="21" t="s">
        <v>20</v>
      </c>
      <c r="B19" s="23">
        <v>299.84194125000022</v>
      </c>
      <c r="C19" s="23">
        <v>265.76062774999991</v>
      </c>
      <c r="D19" s="23">
        <v>143.84546200000034</v>
      </c>
      <c r="E19" s="23">
        <v>96</v>
      </c>
      <c r="F19" s="23">
        <v>96.37</v>
      </c>
      <c r="G19" s="23">
        <v>96</v>
      </c>
      <c r="H19" s="23">
        <v>96</v>
      </c>
      <c r="I19" s="23">
        <v>107.70000000000027</v>
      </c>
      <c r="J19" s="23">
        <v>96</v>
      </c>
      <c r="K19" s="23">
        <v>126.00460999999996</v>
      </c>
      <c r="L19" s="23">
        <v>128</v>
      </c>
      <c r="M19" s="23">
        <v>96</v>
      </c>
      <c r="N19" s="23">
        <v>96</v>
      </c>
      <c r="O19" s="23">
        <v>96.970000000000027</v>
      </c>
      <c r="P19" s="23">
        <v>404.62797100000034</v>
      </c>
      <c r="Q19" s="23">
        <v>199.35104799999976</v>
      </c>
      <c r="R19" s="23">
        <v>455.53297100000009</v>
      </c>
      <c r="S19" s="23">
        <v>115.30580475000011</v>
      </c>
      <c r="T19" s="23">
        <v>74</v>
      </c>
      <c r="U19" s="23">
        <v>74.178717499999948</v>
      </c>
      <c r="V19" s="23">
        <v>175.6757027499998</v>
      </c>
      <c r="W19" s="23">
        <v>392.03540899999973</v>
      </c>
      <c r="X19" s="23">
        <v>248.5681229999999</v>
      </c>
      <c r="Y19" s="23">
        <v>1683.2469689999998</v>
      </c>
      <c r="Z19" s="23">
        <v>334.22034100000019</v>
      </c>
      <c r="AA19" s="23">
        <v>416.16360150000003</v>
      </c>
      <c r="AB19" s="23">
        <v>99.352499999999964</v>
      </c>
      <c r="AC19" s="23">
        <v>103.39598100000001</v>
      </c>
      <c r="AD19" s="23">
        <v>586.51995099999999</v>
      </c>
      <c r="AE19" s="23">
        <v>219.88456174999999</v>
      </c>
      <c r="AF19" s="23">
        <v>81.179954749999979</v>
      </c>
    </row>
    <row r="20" spans="1:32" ht="120" customHeight="1" x14ac:dyDescent="0.75">
      <c r="A20" s="21" t="s">
        <v>21</v>
      </c>
      <c r="B20" s="23">
        <v>311.07170850000011</v>
      </c>
      <c r="C20" s="23">
        <v>171.54717150000022</v>
      </c>
      <c r="D20" s="23">
        <v>126</v>
      </c>
      <c r="E20" s="23">
        <v>96</v>
      </c>
      <c r="F20" s="23">
        <v>97.5</v>
      </c>
      <c r="G20" s="23">
        <v>96</v>
      </c>
      <c r="H20" s="23">
        <v>96</v>
      </c>
      <c r="I20" s="23">
        <v>106.56167100000005</v>
      </c>
      <c r="J20" s="23">
        <v>96</v>
      </c>
      <c r="K20" s="23">
        <v>126.00460999999996</v>
      </c>
      <c r="L20" s="23">
        <v>128</v>
      </c>
      <c r="M20" s="23">
        <v>96.09865625000009</v>
      </c>
      <c r="N20" s="23">
        <v>96.306688749999921</v>
      </c>
      <c r="O20" s="23">
        <v>96.387500000000045</v>
      </c>
      <c r="P20" s="23">
        <v>273.14049549999993</v>
      </c>
      <c r="Q20" s="23">
        <v>112.47250024999983</v>
      </c>
      <c r="R20" s="23">
        <v>125.97501974999989</v>
      </c>
      <c r="S20" s="23">
        <v>74</v>
      </c>
      <c r="T20" s="23">
        <v>74</v>
      </c>
      <c r="U20" s="23">
        <v>74.035459999999944</v>
      </c>
      <c r="V20" s="23">
        <v>74</v>
      </c>
      <c r="W20" s="23">
        <v>397.14540900000009</v>
      </c>
      <c r="X20" s="23">
        <v>255.01062300000012</v>
      </c>
      <c r="Y20" s="23">
        <v>1357.6410589999998</v>
      </c>
      <c r="Z20" s="23">
        <v>235.30892049999989</v>
      </c>
      <c r="AA20" s="23">
        <v>316.80668875000003</v>
      </c>
      <c r="AB20" s="23">
        <v>96</v>
      </c>
      <c r="AC20" s="23">
        <v>97</v>
      </c>
      <c r="AD20" s="23">
        <v>575.87995100000001</v>
      </c>
      <c r="AE20" s="23">
        <v>97</v>
      </c>
      <c r="AF20" s="23">
        <v>68</v>
      </c>
    </row>
    <row r="21" spans="1:32" ht="120" customHeight="1" x14ac:dyDescent="0.75">
      <c r="A21" s="21" t="s">
        <v>22</v>
      </c>
      <c r="B21" s="23">
        <v>120.31745849999993</v>
      </c>
      <c r="C21" s="23">
        <v>98</v>
      </c>
      <c r="D21" s="23">
        <v>128</v>
      </c>
      <c r="E21" s="23">
        <v>98.120000000000118</v>
      </c>
      <c r="F21" s="23">
        <v>99.543402750000041</v>
      </c>
      <c r="G21" s="23">
        <v>96</v>
      </c>
      <c r="H21" s="23">
        <v>96</v>
      </c>
      <c r="I21" s="23">
        <v>101.7799947499999</v>
      </c>
      <c r="J21" s="23">
        <v>96</v>
      </c>
      <c r="K21" s="23">
        <v>128.63816349999991</v>
      </c>
      <c r="L21" s="23">
        <v>130</v>
      </c>
      <c r="M21" s="23">
        <v>98.020745000000034</v>
      </c>
      <c r="N21" s="23">
        <v>98</v>
      </c>
      <c r="O21" s="23">
        <v>98.255000000000109</v>
      </c>
      <c r="P21" s="23">
        <v>152.80663274999984</v>
      </c>
      <c r="Q21" s="23">
        <v>106.09041674999992</v>
      </c>
      <c r="R21" s="23">
        <v>74</v>
      </c>
      <c r="S21" s="23">
        <v>74</v>
      </c>
      <c r="T21" s="23">
        <v>74</v>
      </c>
      <c r="U21" s="23">
        <v>74</v>
      </c>
      <c r="V21" s="23">
        <v>74</v>
      </c>
      <c r="W21" s="23">
        <v>389.41540900000018</v>
      </c>
      <c r="X21" s="23">
        <v>182.61947825000004</v>
      </c>
      <c r="Y21" s="23">
        <v>1013.3276139999999</v>
      </c>
      <c r="Z21" s="23">
        <v>114</v>
      </c>
      <c r="AA21" s="23">
        <v>374.02578575000007</v>
      </c>
      <c r="AB21" s="23">
        <v>98</v>
      </c>
      <c r="AC21" s="23">
        <v>98.5</v>
      </c>
      <c r="AD21" s="23">
        <v>298.57331199999999</v>
      </c>
      <c r="AE21" s="23">
        <v>98.5</v>
      </c>
      <c r="AF21" s="23">
        <v>67.5</v>
      </c>
    </row>
    <row r="22" spans="1:32" ht="120" customHeight="1" x14ac:dyDescent="0.75">
      <c r="A22" s="21" t="s">
        <v>23</v>
      </c>
      <c r="B22" s="23">
        <v>98.019999999999982</v>
      </c>
      <c r="C22" s="23">
        <v>97.999999999999886</v>
      </c>
      <c r="D22" s="23">
        <v>128</v>
      </c>
      <c r="E22" s="23">
        <v>98</v>
      </c>
      <c r="F22" s="23">
        <v>99</v>
      </c>
      <c r="G22" s="23">
        <v>96</v>
      </c>
      <c r="H22" s="23">
        <v>98.379712499999982</v>
      </c>
      <c r="I22" s="23">
        <v>99.510000000000218</v>
      </c>
      <c r="J22" s="23">
        <v>96.017970999999989</v>
      </c>
      <c r="K22" s="23">
        <v>128.00544324999998</v>
      </c>
      <c r="L22" s="23">
        <v>130</v>
      </c>
      <c r="M22" s="23">
        <v>98.022965749999912</v>
      </c>
      <c r="N22" s="23">
        <v>98</v>
      </c>
      <c r="O22" s="23">
        <v>98.21000000000015</v>
      </c>
      <c r="P22" s="23">
        <v>312.68791449999981</v>
      </c>
      <c r="Q22" s="23">
        <v>98</v>
      </c>
      <c r="R22" s="23">
        <v>74.156473750000032</v>
      </c>
      <c r="S22" s="23">
        <v>74</v>
      </c>
      <c r="T22" s="23">
        <v>74.83333325000001</v>
      </c>
      <c r="U22" s="23">
        <v>74</v>
      </c>
      <c r="V22" s="23">
        <v>74</v>
      </c>
      <c r="W22" s="23">
        <v>469.8141589999999</v>
      </c>
      <c r="X22" s="23">
        <v>106.03446000000008</v>
      </c>
      <c r="Y22" s="23">
        <v>1493.11838025</v>
      </c>
      <c r="Z22" s="23">
        <v>98</v>
      </c>
      <c r="AA22" s="23">
        <v>521.54814299999987</v>
      </c>
      <c r="AB22" s="23">
        <v>98.375</v>
      </c>
      <c r="AC22" s="23">
        <v>210.07249474999992</v>
      </c>
      <c r="AD22" s="23">
        <v>468.579474</v>
      </c>
      <c r="AE22" s="23">
        <v>387.86594424999987</v>
      </c>
      <c r="AF22" s="23">
        <v>178.51059900000007</v>
      </c>
    </row>
    <row r="23" spans="1:32" ht="120" customHeight="1" x14ac:dyDescent="0.75">
      <c r="A23" s="21" t="s">
        <v>24</v>
      </c>
      <c r="B23" s="23">
        <v>98.019999999999982</v>
      </c>
      <c r="C23" s="23">
        <v>98</v>
      </c>
      <c r="D23" s="23">
        <v>296.94840150000005</v>
      </c>
      <c r="E23" s="23">
        <v>98</v>
      </c>
      <c r="F23" s="23">
        <v>99</v>
      </c>
      <c r="G23" s="23">
        <v>96</v>
      </c>
      <c r="H23" s="23">
        <v>101.67284999999993</v>
      </c>
      <c r="I23" s="23">
        <v>99.644999999999868</v>
      </c>
      <c r="J23" s="23">
        <v>96.026612499999828</v>
      </c>
      <c r="K23" s="23">
        <v>128.00683024999978</v>
      </c>
      <c r="L23" s="23">
        <v>129.99999999999989</v>
      </c>
      <c r="M23" s="23">
        <v>98.025815499999908</v>
      </c>
      <c r="N23" s="23">
        <v>98</v>
      </c>
      <c r="O23" s="23">
        <v>82.242053499999884</v>
      </c>
      <c r="P23" s="23">
        <v>146.79507124999964</v>
      </c>
      <c r="Q23" s="23">
        <v>98</v>
      </c>
      <c r="R23" s="23">
        <v>74</v>
      </c>
      <c r="S23" s="23">
        <v>74</v>
      </c>
      <c r="T23" s="23">
        <v>74</v>
      </c>
      <c r="U23" s="23">
        <v>74</v>
      </c>
      <c r="V23" s="23">
        <v>74</v>
      </c>
      <c r="W23" s="23">
        <v>730.12211349999984</v>
      </c>
      <c r="X23" s="23">
        <v>174.49491074999992</v>
      </c>
      <c r="Y23" s="23">
        <v>1728.0132189999997</v>
      </c>
      <c r="Z23" s="23">
        <v>160.59627375000014</v>
      </c>
      <c r="AA23" s="23">
        <v>547.7531429999998</v>
      </c>
      <c r="AB23" s="23">
        <v>108.09414824999999</v>
      </c>
      <c r="AC23" s="23">
        <v>433.8881429999999</v>
      </c>
      <c r="AD23" s="23">
        <v>782.2476197499999</v>
      </c>
      <c r="AE23" s="23">
        <v>593.74495100000024</v>
      </c>
      <c r="AF23" s="23">
        <v>532.94325399999991</v>
      </c>
    </row>
    <row r="24" spans="1:32" ht="120" customHeight="1" x14ac:dyDescent="0.75">
      <c r="A24" s="21" t="s">
        <v>25</v>
      </c>
      <c r="B24" s="23">
        <v>98.019999999999982</v>
      </c>
      <c r="C24" s="23">
        <v>131.77266800000007</v>
      </c>
      <c r="D24" s="23">
        <v>298.34855500000015</v>
      </c>
      <c r="E24" s="23">
        <v>98</v>
      </c>
      <c r="F24" s="23">
        <v>98.5</v>
      </c>
      <c r="G24" s="23">
        <v>96</v>
      </c>
      <c r="H24" s="23">
        <v>103.19587324999998</v>
      </c>
      <c r="I24" s="23">
        <v>99.712499999999864</v>
      </c>
      <c r="J24" s="23">
        <v>96.029031250000003</v>
      </c>
      <c r="K24" s="23">
        <v>128.31049099999996</v>
      </c>
      <c r="L24" s="23">
        <v>130</v>
      </c>
      <c r="M24" s="23">
        <v>98.008749750000106</v>
      </c>
      <c r="N24" s="23">
        <v>98</v>
      </c>
      <c r="O24" s="23">
        <v>82.247499999999945</v>
      </c>
      <c r="P24" s="23">
        <v>120.5</v>
      </c>
      <c r="Q24" s="23">
        <v>283.27246475000015</v>
      </c>
      <c r="R24" s="23">
        <v>74</v>
      </c>
      <c r="S24" s="23">
        <v>74</v>
      </c>
      <c r="T24" s="23">
        <v>74</v>
      </c>
      <c r="U24" s="23">
        <v>263.10736999999995</v>
      </c>
      <c r="V24" s="23">
        <v>260.11980250000022</v>
      </c>
      <c r="W24" s="23">
        <v>960.48637925000003</v>
      </c>
      <c r="X24" s="23">
        <v>437.8806229999999</v>
      </c>
      <c r="Y24" s="23">
        <v>1734.9492189999999</v>
      </c>
      <c r="Z24" s="23">
        <v>497.01284099999987</v>
      </c>
      <c r="AA24" s="23">
        <v>547.75314300000002</v>
      </c>
      <c r="AB24" s="23">
        <v>390.134951</v>
      </c>
      <c r="AC24" s="23">
        <v>539.92001799999969</v>
      </c>
      <c r="AD24" s="23">
        <v>1165.3928339999998</v>
      </c>
      <c r="AE24" s="23">
        <v>632.2918259999999</v>
      </c>
      <c r="AF24" s="23">
        <v>628.2401289999998</v>
      </c>
    </row>
    <row r="25" spans="1:32" ht="120" customHeight="1" x14ac:dyDescent="0.75">
      <c r="A25" s="21" t="s">
        <v>26</v>
      </c>
      <c r="B25" s="23">
        <v>252.72866149999993</v>
      </c>
      <c r="C25" s="23">
        <v>302.69219100000032</v>
      </c>
      <c r="D25" s="23">
        <v>295.68355499999996</v>
      </c>
      <c r="E25" s="23">
        <v>98</v>
      </c>
      <c r="F25" s="23">
        <v>98.5</v>
      </c>
      <c r="G25" s="23">
        <v>97.035672000000091</v>
      </c>
      <c r="H25" s="23">
        <v>101.67421674999991</v>
      </c>
      <c r="I25" s="23">
        <v>99.607499999999845</v>
      </c>
      <c r="J25" s="23">
        <v>96.000215750000052</v>
      </c>
      <c r="K25" s="23">
        <v>128</v>
      </c>
      <c r="L25" s="23">
        <v>130</v>
      </c>
      <c r="M25" s="23">
        <v>98</v>
      </c>
      <c r="N25" s="23">
        <v>98</v>
      </c>
      <c r="O25" s="23">
        <v>98.177499999999895</v>
      </c>
      <c r="P25" s="23">
        <v>127.95499999999993</v>
      </c>
      <c r="Q25" s="23">
        <v>392.11747375000027</v>
      </c>
      <c r="R25" s="23">
        <v>160.80491699999993</v>
      </c>
      <c r="S25" s="23">
        <v>159.63971349999997</v>
      </c>
      <c r="T25" s="23">
        <v>111.02539849999994</v>
      </c>
      <c r="U25" s="23">
        <v>285.19513400000028</v>
      </c>
      <c r="V25" s="23">
        <v>380.92415899999969</v>
      </c>
      <c r="W25" s="23">
        <v>931.18532099999993</v>
      </c>
      <c r="X25" s="23">
        <v>521.96437974999992</v>
      </c>
      <c r="Y25" s="23">
        <v>1751.9322189999998</v>
      </c>
      <c r="Z25" s="23">
        <v>548.38784099999987</v>
      </c>
      <c r="AA25" s="23">
        <v>552.49691899999993</v>
      </c>
      <c r="AB25" s="23">
        <v>550.59495099999958</v>
      </c>
      <c r="AC25" s="23">
        <v>714.41064300000016</v>
      </c>
      <c r="AD25" s="23">
        <v>927.79281549999973</v>
      </c>
      <c r="AE25" s="23">
        <v>746.05745099999967</v>
      </c>
      <c r="AF25" s="23">
        <v>765.18618774999982</v>
      </c>
    </row>
    <row r="26" spans="1:32" ht="120" customHeight="1" x14ac:dyDescent="0.75">
      <c r="A26" s="21" t="s">
        <v>27</v>
      </c>
      <c r="B26" s="23">
        <v>309.04536874999974</v>
      </c>
      <c r="C26" s="23">
        <v>320.86247200000037</v>
      </c>
      <c r="D26" s="23">
        <v>293.01855499999999</v>
      </c>
      <c r="E26" s="23">
        <v>98</v>
      </c>
      <c r="F26" s="23">
        <v>100.76194475</v>
      </c>
      <c r="G26" s="23">
        <v>96</v>
      </c>
      <c r="H26" s="23">
        <v>104.8617730000002</v>
      </c>
      <c r="I26" s="23">
        <v>99.527500000000032</v>
      </c>
      <c r="J26" s="23">
        <v>103.89750649999996</v>
      </c>
      <c r="K26" s="23">
        <v>128</v>
      </c>
      <c r="L26" s="23">
        <v>130</v>
      </c>
      <c r="M26" s="23">
        <v>98</v>
      </c>
      <c r="N26" s="23">
        <v>100.06722500000001</v>
      </c>
      <c r="O26" s="23">
        <v>98.172500000000127</v>
      </c>
      <c r="P26" s="23">
        <v>135.40999999999985</v>
      </c>
      <c r="Q26" s="23">
        <v>419.51205700000014</v>
      </c>
      <c r="R26" s="23">
        <v>273.1679764999999</v>
      </c>
      <c r="S26" s="23">
        <v>265.01625874999968</v>
      </c>
      <c r="T26" s="23">
        <v>280.98708650000003</v>
      </c>
      <c r="U26" s="23">
        <v>285.19513400000005</v>
      </c>
      <c r="V26" s="23">
        <v>418.51790899999969</v>
      </c>
      <c r="W26" s="23">
        <v>796.13649474999988</v>
      </c>
      <c r="X26" s="23">
        <v>655.47437300000036</v>
      </c>
      <c r="Y26" s="23">
        <v>1765.848219</v>
      </c>
      <c r="Z26" s="23">
        <v>549.74284100000011</v>
      </c>
      <c r="AA26" s="23">
        <v>549.57605900000021</v>
      </c>
      <c r="AB26" s="23">
        <v>552.71995100000004</v>
      </c>
      <c r="AC26" s="23">
        <v>884.13624900000013</v>
      </c>
      <c r="AD26" s="23">
        <v>902.01885249999987</v>
      </c>
      <c r="AE26" s="23">
        <v>847.80745099999967</v>
      </c>
      <c r="AF26" s="23">
        <v>959.64433150000002</v>
      </c>
    </row>
    <row r="27" spans="1:32" ht="120" customHeight="1" x14ac:dyDescent="0.75">
      <c r="A27" s="21" t="s">
        <v>28</v>
      </c>
      <c r="B27" s="24">
        <f>SUM(B3:B26)</f>
        <v>4682.2292062499992</v>
      </c>
      <c r="C27" s="24">
        <f t="shared" ref="C27:AF27" si="1">SUM(C3:C26)</f>
        <v>6070.1775570000027</v>
      </c>
      <c r="D27" s="24">
        <f t="shared" si="1"/>
        <v>5497.147501999998</v>
      </c>
      <c r="E27" s="24">
        <f t="shared" si="1"/>
        <v>3413.1622172499992</v>
      </c>
      <c r="F27" s="24">
        <f t="shared" si="1"/>
        <v>2480.9080857500007</v>
      </c>
      <c r="G27" s="24">
        <f t="shared" si="1"/>
        <v>2356.4598719999999</v>
      </c>
      <c r="H27" s="24">
        <f t="shared" si="1"/>
        <v>2368.0310365</v>
      </c>
      <c r="I27" s="24">
        <f t="shared" si="1"/>
        <v>2467.4848444999998</v>
      </c>
      <c r="J27" s="24">
        <f t="shared" si="1"/>
        <v>2471.5052264999999</v>
      </c>
      <c r="K27" s="24">
        <f t="shared" si="1"/>
        <v>4089.6119489999992</v>
      </c>
      <c r="L27" s="24">
        <f t="shared" si="1"/>
        <v>3104.0015647499999</v>
      </c>
      <c r="M27" s="24">
        <f t="shared" si="1"/>
        <v>2488.8013915000001</v>
      </c>
      <c r="N27" s="24">
        <f t="shared" si="1"/>
        <v>2585.0800650000001</v>
      </c>
      <c r="O27" s="24">
        <f t="shared" si="1"/>
        <v>2968.6522294999995</v>
      </c>
      <c r="P27" s="24">
        <f t="shared" si="1"/>
        <v>8404.1541580000012</v>
      </c>
      <c r="Q27" s="24">
        <f t="shared" si="1"/>
        <v>10085.07402675</v>
      </c>
      <c r="R27" s="24">
        <f t="shared" si="1"/>
        <v>9582.0715004999984</v>
      </c>
      <c r="S27" s="24">
        <f t="shared" si="1"/>
        <v>10141.450478250003</v>
      </c>
      <c r="T27" s="24">
        <f t="shared" si="1"/>
        <v>10562.174611249999</v>
      </c>
      <c r="U27" s="24">
        <f t="shared" si="1"/>
        <v>6339.2762580000017</v>
      </c>
      <c r="V27" s="24">
        <f t="shared" si="1"/>
        <v>10437.270898500001</v>
      </c>
      <c r="W27" s="24">
        <f t="shared" si="1"/>
        <v>13743.96159725</v>
      </c>
      <c r="X27" s="24">
        <f t="shared" si="1"/>
        <v>12288.256164749999</v>
      </c>
      <c r="Y27" s="24">
        <f t="shared" si="1"/>
        <v>28857.227115250003</v>
      </c>
      <c r="Z27" s="24">
        <f t="shared" si="1"/>
        <v>19588.148253250001</v>
      </c>
      <c r="AA27" s="24">
        <f t="shared" si="1"/>
        <v>14113.006777749999</v>
      </c>
      <c r="AB27" s="24">
        <f t="shared" si="1"/>
        <v>10346.704352499997</v>
      </c>
      <c r="AC27" s="24">
        <f t="shared" si="1"/>
        <v>10922.842253499995</v>
      </c>
      <c r="AD27" s="24">
        <f t="shared" si="1"/>
        <v>16270.417378999999</v>
      </c>
      <c r="AE27" s="24">
        <f t="shared" si="1"/>
        <v>14064.21835875</v>
      </c>
      <c r="AF27" s="24">
        <f t="shared" si="1"/>
        <v>12556.612393749996</v>
      </c>
    </row>
    <row r="28" spans="1:32" ht="120" customHeight="1" x14ac:dyDescent="0.75">
      <c r="A28" s="21" t="s">
        <v>29</v>
      </c>
      <c r="B28" s="24">
        <f>B27/1000</f>
        <v>4.6822292062499988</v>
      </c>
      <c r="C28" s="24">
        <f t="shared" ref="C28:AF28" si="2">C27/1000</f>
        <v>6.0701775570000027</v>
      </c>
      <c r="D28" s="24">
        <f t="shared" si="2"/>
        <v>5.497147501999998</v>
      </c>
      <c r="E28" s="24">
        <f t="shared" si="2"/>
        <v>3.4131622172499991</v>
      </c>
      <c r="F28" s="24">
        <f t="shared" si="2"/>
        <v>2.4809080857500008</v>
      </c>
      <c r="G28" s="24">
        <f t="shared" si="2"/>
        <v>2.3564598719999998</v>
      </c>
      <c r="H28" s="24">
        <f t="shared" si="2"/>
        <v>2.3680310365000001</v>
      </c>
      <c r="I28" s="24">
        <f t="shared" si="2"/>
        <v>2.4674848444999999</v>
      </c>
      <c r="J28" s="24">
        <f t="shared" si="2"/>
        <v>2.4715052265000002</v>
      </c>
      <c r="K28" s="24">
        <f t="shared" si="2"/>
        <v>4.0896119489999991</v>
      </c>
      <c r="L28" s="24">
        <f t="shared" si="2"/>
        <v>3.1040015647499999</v>
      </c>
      <c r="M28" s="24">
        <f t="shared" si="2"/>
        <v>2.4888013915</v>
      </c>
      <c r="N28" s="24">
        <f t="shared" si="2"/>
        <v>2.5850800650000001</v>
      </c>
      <c r="O28" s="24">
        <f t="shared" si="2"/>
        <v>2.9686522294999995</v>
      </c>
      <c r="P28" s="24">
        <f t="shared" si="2"/>
        <v>8.4041541580000008</v>
      </c>
      <c r="Q28" s="24">
        <f t="shared" si="2"/>
        <v>10.08507402675</v>
      </c>
      <c r="R28" s="24">
        <f t="shared" si="2"/>
        <v>9.5820715004999979</v>
      </c>
      <c r="S28" s="24">
        <f t="shared" si="2"/>
        <v>10.141450478250002</v>
      </c>
      <c r="T28" s="24">
        <f t="shared" si="2"/>
        <v>10.562174611249999</v>
      </c>
      <c r="U28" s="24">
        <f t="shared" si="2"/>
        <v>6.3392762580000017</v>
      </c>
      <c r="V28" s="24">
        <f t="shared" si="2"/>
        <v>10.437270898500001</v>
      </c>
      <c r="W28" s="24">
        <f t="shared" si="2"/>
        <v>13.743961597249999</v>
      </c>
      <c r="X28" s="24">
        <f t="shared" si="2"/>
        <v>12.288256164749999</v>
      </c>
      <c r="Y28" s="24">
        <f t="shared" si="2"/>
        <v>28.857227115250005</v>
      </c>
      <c r="Z28" s="24">
        <f t="shared" si="2"/>
        <v>19.588148253250001</v>
      </c>
      <c r="AA28" s="24">
        <f t="shared" si="2"/>
        <v>14.113006777749998</v>
      </c>
      <c r="AB28" s="24">
        <f t="shared" si="2"/>
        <v>10.346704352499998</v>
      </c>
      <c r="AC28" s="24">
        <f t="shared" si="2"/>
        <v>10.922842253499995</v>
      </c>
      <c r="AD28" s="24">
        <f t="shared" si="2"/>
        <v>16.270417378999998</v>
      </c>
      <c r="AE28" s="24">
        <f t="shared" si="2"/>
        <v>14.064218358750001</v>
      </c>
      <c r="AF28" s="24">
        <f t="shared" si="2"/>
        <v>12.556612393749996</v>
      </c>
    </row>
    <row r="29" spans="1:32" s="28" customFormat="1" ht="120" customHeight="1" x14ac:dyDescent="0.75">
      <c r="A29" s="25" t="s">
        <v>30</v>
      </c>
      <c r="B29" s="26">
        <f>SUM(B28:AF28)</f>
        <v>265.34611932450002</v>
      </c>
      <c r="C29" s="25"/>
      <c r="D29" s="25" t="s">
        <v>0</v>
      </c>
      <c r="E29" s="26">
        <f>MAX(B3:AF26)</f>
        <v>1765.848219</v>
      </c>
      <c r="F29" s="25"/>
      <c r="G29" s="25" t="s">
        <v>1</v>
      </c>
      <c r="H29" s="26">
        <f>MIN(B3:AF26)</f>
        <v>67.5</v>
      </c>
      <c r="I29" s="25"/>
      <c r="J29" s="25" t="s">
        <v>2</v>
      </c>
      <c r="K29" s="26">
        <f>B29/31/24*1000</f>
        <v>356.64800984475812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2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2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Check Sur</vt:lpstr>
      <vt:lpstr>CON ENT HOUR</vt:lpstr>
      <vt:lpstr>CON NET DRW HOUR</vt:lpstr>
      <vt:lpstr>CON SUR HOUR</vt:lpstr>
      <vt:lpstr>'Check Sur'!Print_Area</vt:lpstr>
      <vt:lpstr>'CON ENT HOUR'!Print_Area</vt:lpstr>
      <vt:lpstr>'CON NET DRW HOUR'!Print_Area</vt:lpstr>
      <vt:lpstr>'CON SUR HOUR'!Print_Area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2024-08-12T08:58:41Z</dcterms:modified>
</cp:coreProperties>
</file>